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гаркова ОН\Desktop\Для размещения на сайте УФ\1\Материалы об исполнении бюджета за 2025 год\"/>
    </mc:Choice>
  </mc:AlternateContent>
  <bookViews>
    <workbookView xWindow="0" yWindow="0" windowWidth="28800" windowHeight="12435"/>
  </bookViews>
  <sheets>
    <sheet name="свод" sheetId="3" r:id="rId1"/>
    <sheet name="2024" sheetId="6" r:id="rId2"/>
    <sheet name="2025" sheetId="7" r:id="rId3"/>
  </sheets>
  <definedNames>
    <definedName name="_xlnm.Print_Area" localSheetId="2">'2025'!$A$1:$G$66</definedName>
  </definedNames>
  <calcPr calcId="152511"/>
</workbook>
</file>

<file path=xl/calcChain.xml><?xml version="1.0" encoding="utf-8"?>
<calcChain xmlns="http://schemas.openxmlformats.org/spreadsheetml/2006/main">
  <c r="D48" i="7" l="1"/>
  <c r="G22" i="3" l="1"/>
  <c r="G21" i="3" s="1"/>
  <c r="G14" i="3"/>
  <c r="G8" i="3"/>
  <c r="G7" i="3" s="1"/>
  <c r="G29" i="3" l="1"/>
  <c r="H52" i="3" l="1"/>
  <c r="G67" i="3"/>
  <c r="H67" i="3"/>
  <c r="H22" i="3" l="1"/>
  <c r="H21" i="3"/>
  <c r="H14" i="3"/>
  <c r="H8" i="3"/>
  <c r="H7" i="3"/>
  <c r="H29" i="3" s="1"/>
  <c r="K40" i="3" l="1"/>
  <c r="K35" i="3"/>
  <c r="L17" i="3"/>
  <c r="F18" i="3"/>
  <c r="F19" i="3"/>
  <c r="F20" i="3"/>
  <c r="F21" i="3"/>
  <c r="F22" i="3"/>
  <c r="F23" i="3"/>
  <c r="F24" i="3"/>
  <c r="F25" i="3"/>
  <c r="F26" i="3"/>
  <c r="F27" i="3"/>
  <c r="F28" i="3"/>
  <c r="F29" i="3"/>
  <c r="F17" i="3"/>
  <c r="F13" i="3"/>
  <c r="G51" i="3"/>
  <c r="J24" i="3" l="1"/>
  <c r="J15" i="3"/>
  <c r="J17" i="3"/>
  <c r="J28" i="3"/>
  <c r="J27" i="3"/>
  <c r="C13" i="7" l="1"/>
  <c r="D67" i="3" l="1"/>
  <c r="D51" i="3" s="1"/>
  <c r="D52" i="3" s="1"/>
  <c r="C67" i="3"/>
  <c r="C51" i="3" s="1"/>
  <c r="D46" i="3"/>
  <c r="C46" i="3"/>
  <c r="D66" i="7"/>
  <c r="C66" i="7"/>
  <c r="F65" i="7"/>
  <c r="E65" i="7"/>
  <c r="F64" i="7"/>
  <c r="E64" i="7"/>
  <c r="F63" i="7"/>
  <c r="E63" i="7"/>
  <c r="F62" i="7"/>
  <c r="E62" i="7"/>
  <c r="F61" i="7"/>
  <c r="E61" i="7"/>
  <c r="F60" i="7"/>
  <c r="E60" i="7"/>
  <c r="F59" i="7"/>
  <c r="E59" i="7"/>
  <c r="F58" i="7"/>
  <c r="E58" i="7"/>
  <c r="F57" i="7"/>
  <c r="E57" i="7"/>
  <c r="F56" i="7"/>
  <c r="E56" i="7"/>
  <c r="D45" i="7"/>
  <c r="C45" i="7"/>
  <c r="E44" i="7"/>
  <c r="F43" i="7"/>
  <c r="E43" i="7"/>
  <c r="F42" i="7"/>
  <c r="E42" i="7"/>
  <c r="F41" i="7"/>
  <c r="E41" i="7"/>
  <c r="F40" i="7"/>
  <c r="E40" i="7"/>
  <c r="F39" i="7"/>
  <c r="E39" i="7"/>
  <c r="F38" i="7"/>
  <c r="E38" i="7"/>
  <c r="F37" i="7"/>
  <c r="E37" i="7"/>
  <c r="F36" i="7"/>
  <c r="E36" i="7"/>
  <c r="F35" i="7"/>
  <c r="E35" i="7"/>
  <c r="F34" i="7"/>
  <c r="E34" i="7"/>
  <c r="E27" i="7"/>
  <c r="F26" i="7"/>
  <c r="E26" i="7"/>
  <c r="F25" i="7"/>
  <c r="E25" i="7"/>
  <c r="F24" i="7"/>
  <c r="E24" i="7"/>
  <c r="F23" i="7"/>
  <c r="E23" i="7"/>
  <c r="F22" i="7"/>
  <c r="E22" i="7"/>
  <c r="D21" i="7"/>
  <c r="C21" i="7"/>
  <c r="C20" i="7" s="1"/>
  <c r="F19" i="7"/>
  <c r="E19" i="7"/>
  <c r="F18" i="7"/>
  <c r="E18" i="7"/>
  <c r="F17" i="7"/>
  <c r="E17" i="7"/>
  <c r="F16" i="7"/>
  <c r="E16" i="7"/>
  <c r="F15" i="7"/>
  <c r="E15" i="7"/>
  <c r="F14" i="7"/>
  <c r="E14" i="7"/>
  <c r="D13" i="7"/>
  <c r="F13" i="7" s="1"/>
  <c r="F12" i="7"/>
  <c r="E12" i="7"/>
  <c r="F11" i="7"/>
  <c r="E11" i="7"/>
  <c r="F10" i="7"/>
  <c r="E10" i="7"/>
  <c r="F9" i="7"/>
  <c r="E9" i="7"/>
  <c r="F8" i="7"/>
  <c r="E8" i="7"/>
  <c r="D7" i="7"/>
  <c r="C7" i="7"/>
  <c r="C6" i="7" s="1"/>
  <c r="G43" i="7" l="1"/>
  <c r="D51" i="7"/>
  <c r="D20" i="7"/>
  <c r="F20" i="7" s="1"/>
  <c r="F21" i="7"/>
  <c r="G36" i="7"/>
  <c r="C52" i="3"/>
  <c r="E45" i="7"/>
  <c r="G59" i="7"/>
  <c r="G63" i="7"/>
  <c r="E66" i="7"/>
  <c r="F66" i="7"/>
  <c r="D6" i="7"/>
  <c r="E13" i="7"/>
  <c r="E7" i="7"/>
  <c r="F7" i="7"/>
  <c r="C28" i="7"/>
  <c r="F45" i="7"/>
  <c r="G40" i="7"/>
  <c r="G37" i="7"/>
  <c r="G34" i="7"/>
  <c r="G38" i="7"/>
  <c r="G42" i="7"/>
  <c r="G44" i="7"/>
  <c r="G41" i="7"/>
  <c r="G35" i="7"/>
  <c r="G39" i="7"/>
  <c r="C50" i="7"/>
  <c r="G56" i="7"/>
  <c r="G60" i="7"/>
  <c r="G64" i="7"/>
  <c r="D50" i="7"/>
  <c r="G57" i="7"/>
  <c r="G61" i="7"/>
  <c r="G65" i="7"/>
  <c r="E21" i="7"/>
  <c r="E20" i="7" s="1"/>
  <c r="G58" i="7"/>
  <c r="G62" i="7"/>
  <c r="D28" i="7" l="1"/>
  <c r="G13" i="7" s="1"/>
  <c r="F6" i="7"/>
  <c r="G25" i="7"/>
  <c r="E6" i="7"/>
  <c r="G6" i="7"/>
  <c r="G26" i="7"/>
  <c r="G45" i="7"/>
  <c r="C51" i="7"/>
  <c r="E50" i="7"/>
  <c r="G50" i="7"/>
  <c r="F50" i="7"/>
  <c r="G66" i="7"/>
  <c r="F23" i="6"/>
  <c r="J23" i="3"/>
  <c r="J22" i="3"/>
  <c r="G9" i="7" l="1"/>
  <c r="G23" i="7"/>
  <c r="G16" i="7"/>
  <c r="G24" i="7"/>
  <c r="G21" i="7"/>
  <c r="G15" i="7"/>
  <c r="F28" i="7"/>
  <c r="G18" i="7"/>
  <c r="G11" i="7"/>
  <c r="G22" i="7"/>
  <c r="G17" i="7"/>
  <c r="G12" i="7"/>
  <c r="G20" i="7"/>
  <c r="G10" i="7"/>
  <c r="G7" i="7"/>
  <c r="E28" i="7"/>
  <c r="G8" i="7"/>
  <c r="G19" i="7"/>
  <c r="G27" i="7"/>
  <c r="G14" i="7"/>
  <c r="G28" i="7"/>
  <c r="E51" i="7"/>
  <c r="G51" i="7"/>
  <c r="F51" i="7"/>
  <c r="C7" i="6"/>
  <c r="H46" i="3" l="1"/>
  <c r="H49" i="3" s="1"/>
  <c r="G46" i="3"/>
  <c r="I27" i="3" l="1"/>
  <c r="I29" i="3"/>
  <c r="I26" i="3"/>
  <c r="E13" i="6"/>
  <c r="D68" i="6"/>
  <c r="G59" i="6" s="1"/>
  <c r="C68" i="6"/>
  <c r="F67" i="6"/>
  <c r="E67" i="6"/>
  <c r="F66" i="6"/>
  <c r="E66" i="6"/>
  <c r="F65" i="6"/>
  <c r="E65" i="6"/>
  <c r="F64" i="6"/>
  <c r="E64" i="6"/>
  <c r="F63" i="6"/>
  <c r="E63" i="6"/>
  <c r="F62" i="6"/>
  <c r="E62" i="6"/>
  <c r="F61" i="6"/>
  <c r="E61" i="6"/>
  <c r="F60" i="6"/>
  <c r="E60" i="6"/>
  <c r="F59" i="6"/>
  <c r="E59" i="6"/>
  <c r="F58" i="6"/>
  <c r="E58" i="6"/>
  <c r="D47" i="6"/>
  <c r="G43" i="6" s="1"/>
  <c r="C47" i="6"/>
  <c r="F46" i="6"/>
  <c r="E46" i="6"/>
  <c r="F45" i="6"/>
  <c r="E45" i="6"/>
  <c r="F44" i="6"/>
  <c r="E44" i="6"/>
  <c r="F43" i="6"/>
  <c r="E43" i="6"/>
  <c r="F42" i="6"/>
  <c r="E42" i="6"/>
  <c r="F41" i="6"/>
  <c r="E41" i="6"/>
  <c r="F40" i="6"/>
  <c r="E40" i="6"/>
  <c r="F39" i="6"/>
  <c r="E39" i="6"/>
  <c r="F38" i="6"/>
  <c r="E38" i="6"/>
  <c r="F37" i="6"/>
  <c r="E37" i="6"/>
  <c r="F36" i="6"/>
  <c r="E36" i="6"/>
  <c r="E29" i="6"/>
  <c r="F28" i="6"/>
  <c r="E28" i="6"/>
  <c r="E27" i="6"/>
  <c r="F26" i="6"/>
  <c r="E26" i="6"/>
  <c r="F25" i="6"/>
  <c r="E25" i="6"/>
  <c r="F24" i="6"/>
  <c r="E24" i="6"/>
  <c r="E23" i="6"/>
  <c r="D22" i="6"/>
  <c r="C22" i="6"/>
  <c r="F22" i="6" s="1"/>
  <c r="F20" i="6"/>
  <c r="E20" i="6"/>
  <c r="F19" i="6"/>
  <c r="E19" i="6"/>
  <c r="F18" i="6"/>
  <c r="E18" i="6"/>
  <c r="F17" i="6"/>
  <c r="E17" i="6"/>
  <c r="F16" i="6"/>
  <c r="E16" i="6"/>
  <c r="F15" i="6"/>
  <c r="E15" i="6"/>
  <c r="D14" i="6"/>
  <c r="C14" i="6"/>
  <c r="F12" i="6"/>
  <c r="E12" i="6"/>
  <c r="F11" i="6"/>
  <c r="E11" i="6"/>
  <c r="F10" i="6"/>
  <c r="E10" i="6"/>
  <c r="F9" i="6"/>
  <c r="E9" i="6"/>
  <c r="F8" i="6"/>
  <c r="E8" i="6"/>
  <c r="D7" i="6"/>
  <c r="D6" i="6" l="1"/>
  <c r="G66" i="6"/>
  <c r="G62" i="6"/>
  <c r="E68" i="6"/>
  <c r="G63" i="6"/>
  <c r="G41" i="6"/>
  <c r="G45" i="6"/>
  <c r="G37" i="6"/>
  <c r="G42" i="6"/>
  <c r="G46" i="6"/>
  <c r="E47" i="6"/>
  <c r="G38" i="6"/>
  <c r="C6" i="6"/>
  <c r="G58" i="6"/>
  <c r="G67" i="6"/>
  <c r="F47" i="6"/>
  <c r="F68" i="6"/>
  <c r="G65" i="6"/>
  <c r="G39" i="6"/>
  <c r="C21" i="6"/>
  <c r="G36" i="6"/>
  <c r="G40" i="6"/>
  <c r="G44" i="6"/>
  <c r="C52" i="6"/>
  <c r="C53" i="6" s="1"/>
  <c r="G61" i="6"/>
  <c r="D21" i="6"/>
  <c r="D52" i="6"/>
  <c r="G52" i="6" s="1"/>
  <c r="E7" i="6"/>
  <c r="E14" i="6"/>
  <c r="F14" i="6"/>
  <c r="F7" i="6"/>
  <c r="E22" i="6"/>
  <c r="G60" i="6"/>
  <c r="G64" i="6"/>
  <c r="G21" i="6" l="1"/>
  <c r="G6" i="6"/>
  <c r="D53" i="6"/>
  <c r="G53" i="6" s="1"/>
  <c r="E52" i="6"/>
  <c r="G68" i="6"/>
  <c r="C30" i="6"/>
  <c r="E21" i="6"/>
  <c r="F6" i="6"/>
  <c r="E6" i="6"/>
  <c r="E53" i="6"/>
  <c r="F52" i="6"/>
  <c r="D30" i="6"/>
  <c r="G47" i="6"/>
  <c r="F21" i="6"/>
  <c r="F53" i="6"/>
  <c r="G20" i="6" l="1"/>
  <c r="G25" i="6"/>
  <c r="G23" i="6"/>
  <c r="G24" i="6"/>
  <c r="G26" i="6"/>
  <c r="G27" i="6"/>
  <c r="G28" i="6"/>
  <c r="G29" i="6"/>
  <c r="G7" i="6"/>
  <c r="G22" i="6"/>
  <c r="G18" i="6"/>
  <c r="D50" i="6"/>
  <c r="G13" i="6"/>
  <c r="G9" i="6"/>
  <c r="G17" i="6"/>
  <c r="G12" i="6"/>
  <c r="G11" i="6"/>
  <c r="G15" i="6"/>
  <c r="F30" i="6"/>
  <c r="G16" i="6"/>
  <c r="G10" i="6"/>
  <c r="G8" i="6"/>
  <c r="G14" i="6"/>
  <c r="G19" i="6"/>
  <c r="E30" i="6"/>
  <c r="J35" i="3"/>
  <c r="K46" i="3"/>
  <c r="J45" i="3"/>
  <c r="G30" i="6" l="1"/>
  <c r="E17" i="3" l="1"/>
  <c r="F44" i="3" l="1"/>
  <c r="F38" i="3"/>
  <c r="F36" i="3"/>
  <c r="F35" i="3"/>
  <c r="E27" i="3"/>
  <c r="E26" i="3"/>
  <c r="E25" i="3"/>
  <c r="E67" i="3"/>
  <c r="F66" i="3"/>
  <c r="F65" i="3"/>
  <c r="F64" i="3"/>
  <c r="F63" i="3"/>
  <c r="F62" i="3"/>
  <c r="F61" i="3"/>
  <c r="F60" i="3"/>
  <c r="F59" i="3"/>
  <c r="F58" i="3"/>
  <c r="F57" i="3"/>
  <c r="J59" i="3"/>
  <c r="E57" i="3"/>
  <c r="H51" i="3"/>
  <c r="J64" i="3"/>
  <c r="L21" i="3"/>
  <c r="F67" i="3" l="1"/>
  <c r="M64" i="3"/>
  <c r="E29" i="3"/>
  <c r="D49" i="3" l="1"/>
  <c r="E49" i="3" s="1"/>
  <c r="I58" i="3"/>
  <c r="L58" i="3"/>
  <c r="L59" i="3"/>
  <c r="L60" i="3"/>
  <c r="L61" i="3"/>
  <c r="L62" i="3"/>
  <c r="L63" i="3"/>
  <c r="L64" i="3"/>
  <c r="L65" i="3"/>
  <c r="L66" i="3"/>
  <c r="L27" i="3"/>
  <c r="L28" i="3"/>
  <c r="L24" i="3"/>
  <c r="L25" i="3"/>
  <c r="L26" i="3"/>
  <c r="L23" i="3"/>
  <c r="K24" i="3"/>
  <c r="K25" i="3"/>
  <c r="K26" i="3"/>
  <c r="K23" i="3"/>
  <c r="L20" i="3"/>
  <c r="L10" i="3"/>
  <c r="L11" i="3"/>
  <c r="L12" i="3"/>
  <c r="L13" i="3"/>
  <c r="L9" i="3"/>
  <c r="L15" i="3"/>
  <c r="L16" i="3"/>
  <c r="I20" i="3"/>
  <c r="L14" i="3" l="1"/>
  <c r="L29" i="3" l="1"/>
  <c r="J20" i="3"/>
  <c r="I22" i="3"/>
  <c r="K36" i="3" l="1"/>
  <c r="K65" i="3" l="1"/>
  <c r="K66" i="3"/>
  <c r="J66" i="3"/>
  <c r="M66" i="3" s="1"/>
  <c r="I65" i="3"/>
  <c r="I66" i="3"/>
  <c r="E66" i="3"/>
  <c r="E65" i="3"/>
  <c r="K67" i="3" l="1"/>
  <c r="I51" i="3" l="1"/>
  <c r="K51" i="3"/>
  <c r="I36" i="3"/>
  <c r="I37" i="3"/>
  <c r="I38" i="3"/>
  <c r="I39" i="3"/>
  <c r="I40" i="3"/>
  <c r="I41" i="3"/>
  <c r="I42" i="3"/>
  <c r="I43" i="3"/>
  <c r="I44" i="3"/>
  <c r="I10" i="3"/>
  <c r="I11" i="3"/>
  <c r="I12" i="3"/>
  <c r="I13" i="3"/>
  <c r="I24" i="3"/>
  <c r="I25" i="3"/>
  <c r="I23" i="3"/>
  <c r="I16" i="3"/>
  <c r="I17" i="3"/>
  <c r="I18" i="3"/>
  <c r="I19" i="3"/>
  <c r="I9" i="3" l="1"/>
  <c r="E9" i="3" l="1"/>
  <c r="K9" i="3"/>
  <c r="E10" i="3"/>
  <c r="K10" i="3"/>
  <c r="E11" i="3"/>
  <c r="K11" i="3"/>
  <c r="E12" i="3"/>
  <c r="K12" i="3"/>
  <c r="E13" i="3"/>
  <c r="K13" i="3"/>
  <c r="E15" i="3"/>
  <c r="I15" i="3"/>
  <c r="K15" i="3"/>
  <c r="E16" i="3"/>
  <c r="K16" i="3"/>
  <c r="K17" i="3"/>
  <c r="E18" i="3"/>
  <c r="K18" i="3"/>
  <c r="L18" i="3"/>
  <c r="E19" i="3"/>
  <c r="K19" i="3"/>
  <c r="L19" i="3"/>
  <c r="K20" i="3"/>
  <c r="E23" i="3"/>
  <c r="E24" i="3"/>
  <c r="K27" i="3"/>
  <c r="K28" i="3"/>
  <c r="K22" i="3" l="1"/>
  <c r="I14" i="3"/>
  <c r="E22" i="3"/>
  <c r="E14" i="3"/>
  <c r="I21" i="3"/>
  <c r="L22" i="3"/>
  <c r="K14" i="3"/>
  <c r="E21" i="3"/>
  <c r="L8" i="3"/>
  <c r="I8" i="3"/>
  <c r="K8" i="3"/>
  <c r="E8" i="3"/>
  <c r="K21" i="3"/>
  <c r="E7" i="3" l="1"/>
  <c r="F7" i="3"/>
  <c r="I7" i="3"/>
  <c r="K7" i="3"/>
  <c r="L7" i="3"/>
  <c r="K58" i="3"/>
  <c r="K59" i="3"/>
  <c r="K60" i="3"/>
  <c r="K61" i="3"/>
  <c r="K62" i="3"/>
  <c r="K63" i="3"/>
  <c r="K64" i="3"/>
  <c r="L57" i="3"/>
  <c r="K57" i="3"/>
  <c r="L51" i="3"/>
  <c r="L36" i="3"/>
  <c r="K37" i="3"/>
  <c r="L37" i="3"/>
  <c r="K38" i="3"/>
  <c r="L38" i="3"/>
  <c r="K39" i="3"/>
  <c r="L39" i="3"/>
  <c r="L40" i="3"/>
  <c r="K41" i="3"/>
  <c r="L41" i="3"/>
  <c r="K42" i="3"/>
  <c r="L42" i="3"/>
  <c r="K43" i="3"/>
  <c r="L43" i="3"/>
  <c r="K44" i="3"/>
  <c r="L44" i="3"/>
  <c r="K45" i="3"/>
  <c r="L45" i="3"/>
  <c r="L35" i="3"/>
  <c r="I64" i="3"/>
  <c r="I63" i="3"/>
  <c r="I62" i="3"/>
  <c r="I61" i="3"/>
  <c r="I60" i="3"/>
  <c r="I59" i="3"/>
  <c r="I57" i="3"/>
  <c r="J51" i="3"/>
  <c r="I35" i="3"/>
  <c r="E64" i="3"/>
  <c r="E63" i="3"/>
  <c r="E62" i="3"/>
  <c r="E61" i="3"/>
  <c r="E60" i="3"/>
  <c r="E59" i="3"/>
  <c r="E58" i="3"/>
  <c r="E51" i="3"/>
  <c r="E45" i="3"/>
  <c r="E44" i="3"/>
  <c r="E43" i="3"/>
  <c r="E42" i="3"/>
  <c r="E41" i="3"/>
  <c r="F40" i="3"/>
  <c r="E40" i="3"/>
  <c r="E39" i="3"/>
  <c r="E38" i="3"/>
  <c r="E37" i="3"/>
  <c r="E36" i="3"/>
  <c r="E35" i="3"/>
  <c r="G52" i="3" l="1"/>
  <c r="J65" i="3"/>
  <c r="M65" i="3" s="1"/>
  <c r="L67" i="3"/>
  <c r="J63" i="3"/>
  <c r="M63" i="3" s="1"/>
  <c r="J58" i="3"/>
  <c r="J57" i="3"/>
  <c r="M57" i="3" s="1"/>
  <c r="J60" i="3"/>
  <c r="J61" i="3"/>
  <c r="J62" i="3"/>
  <c r="J11" i="3"/>
  <c r="M23" i="3"/>
  <c r="M27" i="3"/>
  <c r="J12" i="3"/>
  <c r="J18" i="3"/>
  <c r="M24" i="3"/>
  <c r="M28" i="3"/>
  <c r="J13" i="3"/>
  <c r="J19" i="3"/>
  <c r="J25" i="3"/>
  <c r="M25" i="3" s="1"/>
  <c r="J29" i="3"/>
  <c r="M29" i="3" s="1"/>
  <c r="J26" i="3"/>
  <c r="M26" i="3" s="1"/>
  <c r="J9" i="3"/>
  <c r="J10" i="3"/>
  <c r="J16" i="3"/>
  <c r="M16" i="3" s="1"/>
  <c r="J14" i="3"/>
  <c r="J21" i="3"/>
  <c r="J8" i="3"/>
  <c r="J7" i="3"/>
  <c r="M7" i="3" s="1"/>
  <c r="J39" i="3"/>
  <c r="J40" i="3"/>
  <c r="M40" i="3" s="1"/>
  <c r="J41" i="3"/>
  <c r="J42" i="3"/>
  <c r="J37" i="3"/>
  <c r="J43" i="3"/>
  <c r="J36" i="3"/>
  <c r="J38" i="3"/>
  <c r="M38" i="3" s="1"/>
  <c r="J44" i="3"/>
  <c r="L46" i="3"/>
  <c r="K29" i="3"/>
  <c r="F10" i="3"/>
  <c r="F12" i="3"/>
  <c r="F14" i="3"/>
  <c r="F16" i="3"/>
  <c r="F9" i="3"/>
  <c r="F11" i="3"/>
  <c r="F15" i="3"/>
  <c r="M20" i="3"/>
  <c r="F8" i="3"/>
  <c r="F42" i="3"/>
  <c r="I67" i="3"/>
  <c r="I46" i="3"/>
  <c r="E46" i="3"/>
  <c r="F37" i="3"/>
  <c r="F39" i="3"/>
  <c r="F41" i="3"/>
  <c r="F43" i="3"/>
  <c r="F45" i="3"/>
  <c r="F51" i="3"/>
  <c r="M11" i="3" l="1"/>
  <c r="J46" i="3"/>
  <c r="L49" i="3"/>
  <c r="I49" i="3"/>
  <c r="K49" i="3"/>
  <c r="M13" i="3"/>
  <c r="M12" i="3"/>
  <c r="M10" i="3"/>
  <c r="M58" i="3"/>
  <c r="J67" i="3"/>
  <c r="M61" i="3"/>
  <c r="M59" i="3"/>
  <c r="M62" i="3"/>
  <c r="M60" i="3"/>
  <c r="M19" i="3"/>
  <c r="M35" i="3"/>
  <c r="M51" i="3"/>
  <c r="M39" i="3"/>
  <c r="M41" i="3"/>
  <c r="M45" i="3"/>
  <c r="M42" i="3"/>
  <c r="M43" i="3"/>
  <c r="I52" i="3"/>
  <c r="J52" i="3"/>
  <c r="K52" i="3"/>
  <c r="M36" i="3"/>
  <c r="M37" i="3"/>
  <c r="M44" i="3"/>
  <c r="M15" i="3"/>
  <c r="M9" i="3"/>
  <c r="M18" i="3"/>
  <c r="M22" i="3"/>
  <c r="M17" i="3"/>
  <c r="M8" i="3"/>
  <c r="M21" i="3"/>
  <c r="M14" i="3"/>
  <c r="L52" i="3"/>
  <c r="F52" i="3"/>
  <c r="E52" i="3"/>
  <c r="F46" i="3"/>
  <c r="M46" i="3" l="1"/>
  <c r="M52" i="3"/>
  <c r="M67" i="3"/>
</calcChain>
</file>

<file path=xl/sharedStrings.xml><?xml version="1.0" encoding="utf-8"?>
<sst xmlns="http://schemas.openxmlformats.org/spreadsheetml/2006/main" count="397" uniqueCount="131">
  <si>
    <t>тыс.руб.</t>
  </si>
  <si>
    <t>Наименование</t>
  </si>
  <si>
    <t>Коды бюджетной классификации Российской Федерации</t>
  </si>
  <si>
    <t>Исполнено</t>
  </si>
  <si>
    <t>000 1 00 00000 00 0000 000</t>
  </si>
  <si>
    <t>НАЛОГОВЫЕ ДОХОДЫ</t>
  </si>
  <si>
    <t>000 1 01 00000 00 0000 000</t>
  </si>
  <si>
    <t>000 1 05 00000 00 0000 000</t>
  </si>
  <si>
    <t>000 1 06 00000 00 0000 000</t>
  </si>
  <si>
    <t>000 1 08 00000 00 0000 000</t>
  </si>
  <si>
    <t>НЕНАЛОГОВЫЕ ДОХОДЫ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</si>
  <si>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</si>
  <si>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</si>
  <si>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</si>
  <si>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</si>
  <si>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</si>
  <si>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</si>
  <si>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</si>
  <si>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</si>
  <si>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</si>
  <si>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000 2 02 01000 00 0000 151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</si>
  <si>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</si>
  <si>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</si>
  <si>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</si>
  <si>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000 2 19 00000 00 0000 000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</si>
  <si>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</si>
  <si>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</si>
  <si>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</si>
  <si>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</si>
  <si>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</si>
  <si>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</si>
  <si>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</si>
  <si>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</si>
  <si>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</si>
  <si>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</si>
  <si>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</si>
  <si>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</si>
  <si>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</si>
  <si>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</si>
  <si>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</si>
  <si>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</si>
  <si>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</si>
  <si>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</si>
  <si>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</si>
  <si>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</si>
  <si>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</si>
  <si>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ВСЕГО РАСХОДОВ</t>
  </si>
  <si>
    <t xml:space="preserve">Объем поступлений доходов  бюджета ЗАТО г. Североморск  </t>
  </si>
  <si>
    <t>ВСЕГО ДОХОДОВ</t>
  </si>
  <si>
    <t>-</t>
  </si>
  <si>
    <t>Освоение бюджетных ассигнований  по разделам и подразделам, классификации расходов бюджета</t>
  </si>
  <si>
    <t>Дефицит(+)/Профицит(-)</t>
  </si>
  <si>
    <t>000 2 18 00000 00 0000 000</t>
  </si>
  <si>
    <t>удельный вес</t>
  </si>
  <si>
    <t>000 1 03 00000 00 0000 000</t>
  </si>
  <si>
    <t>% исполнения к годовому плану</t>
  </si>
  <si>
    <t>справочно</t>
  </si>
  <si>
    <t>Программная часть бюджета</t>
  </si>
  <si>
    <t>Непрограммная часть бюджета</t>
  </si>
  <si>
    <t>000 1 17 00000 00 0000 000</t>
  </si>
  <si>
    <t>13</t>
  </si>
  <si>
    <t>Обслуживание государственного и муниципального долга</t>
  </si>
  <si>
    <t>000 2 02 40000 00 0000 151</t>
  </si>
  <si>
    <t xml:space="preserve">Анализ исполнения бюджета ЗАТО г. Североморск </t>
  </si>
  <si>
    <t>сумма</t>
  </si>
  <si>
    <t>% (прирост)</t>
  </si>
  <si>
    <t>удельный вес (прирост)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</si>
  <si>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</si>
  <si>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</si>
  <si>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</si>
  <si>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</si>
  <si>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</si>
  <si>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</si>
  <si>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</si>
  <si>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</si>
  <si>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</si>
  <si>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</si>
  <si>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 xml:space="preserve">Прочие неналоговые доходы 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</si>
  <si>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</si>
  <si>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</si>
  <si>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</si>
  <si>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</si>
  <si>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 прошлых лет</t>
  </si>
  <si>
    <t>НАЛОГОВЫЕ И НЕНАЛОГОВЫЕ ДОХОДЫ</t>
  </si>
  <si>
    <t>ЦС</t>
  </si>
  <si>
    <t>Освоение бюджетных ассигнований по разделам и подразделам, классификации расходов бюджета</t>
  </si>
  <si>
    <t>Освоение бюджетных ассигнований по муниципальным программам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</si>
  <si>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</si>
  <si>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</si>
  <si>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</si>
  <si>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</si>
  <si>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</si>
  <si>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</si>
  <si>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</si>
  <si>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</si>
  <si>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</si>
  <si>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</si>
  <si>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Утверждено Решением</t>
  </si>
  <si>
    <t>Утверждено сводной росписью</t>
  </si>
  <si>
    <t>Отклонение</t>
  </si>
  <si>
    <t>Дефицит(-)/Профицит(+)</t>
  </si>
  <si>
    <t>000 2 02 01000 00 0000 000</t>
  </si>
  <si>
    <t>000 2 02 02000 00 0000 000</t>
  </si>
  <si>
    <t>000 2 02 03000 00 0000 000</t>
  </si>
  <si>
    <t>000 2 02 40000 00 0000 000</t>
  </si>
  <si>
    <t>Доходы от оказания платных услуг и компенсации затрат государства</t>
  </si>
  <si>
    <t>Культура, кинематография</t>
  </si>
  <si>
    <t>Задолженность и перерасчеты по отмененным налогам, сборам и иным обязательным платежам</t>
  </si>
  <si>
    <t>000 1 09 00000 00 0000 000</t>
  </si>
  <si>
    <t>000 2 03 00000 00 0000 000</t>
  </si>
  <si>
    <t>Безвозмездные поступления от муниципальных организаций</t>
  </si>
  <si>
    <t>Анализ исполнения бюджета ЗАТО г. Североморск за 2024 год</t>
  </si>
  <si>
    <t>Утверждено Решением                            на 2024 год</t>
  </si>
  <si>
    <t>Утверждено сводной росписью на 2024 год</t>
  </si>
  <si>
    <t>2024 год</t>
  </si>
  <si>
    <t>2025 од</t>
  </si>
  <si>
    <t>Отклонение 2025 к 2024</t>
  </si>
  <si>
    <t>2025 год</t>
  </si>
  <si>
    <t>Анализ исполнения бюджета ЗАТО г. Североморск за 2025 год</t>
  </si>
  <si>
    <t>Утверждено Решением                            на 2025 год</t>
  </si>
  <si>
    <t>Утверждено сводной росписью на 2025 год</t>
  </si>
  <si>
    <t>МП 1."Улучшение качества и  безопасности жизни населения"</t>
  </si>
  <si>
    <t xml:space="preserve">МП 2. "Развитие конкурентоспособной экономики ЗАТО г. Североморск" </t>
  </si>
  <si>
    <t xml:space="preserve">МП 3. "Развитие муниципального управления и гражданского общества" </t>
  </si>
  <si>
    <t xml:space="preserve">МП 4."Обеспечение комфортной городской среды в ЗАТО г. Североморск" </t>
  </si>
  <si>
    <t>МП 5."Развитие образования ЗАТО г. Североморск"</t>
  </si>
  <si>
    <t>МП 6."Культура ЗАТО г. Североморск"</t>
  </si>
  <si>
    <t xml:space="preserve">МП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</si>
  <si>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МП 8."Формирование современной городской среды ЗАТО г. Североморск"</t>
  </si>
  <si>
    <t xml:space="preserve">МП 9. "Повышение безопасности дорожного движения и снижение дорожно-транспортного травматизма в ЗАТО г. Североморск" </t>
  </si>
  <si>
    <t>МП 10. "Профилактика терроризма, экстремизма и ликвидация последствий проявлений терроризма и экстремизма на территории ЗАТО г. Североморск"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</si>
</sst>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  <numFmt numFmtId="168" formatCode="#,##0.0_ ;\-#,##0.0\ "/>
    <numFmt numFmtId="169" formatCode="0.000"/>
    <numFmt numFmtId="170" formatCode="0.0000"/>
    <numFmt numFmtId="171" formatCode="_-* #,##0.0\ _₽_-;\-* #,##0.0\ _₽_-;_-* &quot;-&quot;?\ _₽_-;_-@_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0"/>
      <color rgb="FF000000"/>
      <name val="Arial Cyr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Arial CYR"/>
      <family val="2"/>
    </font>
    <font>
      <b/>
      <sz val="13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0" fillId="0" borderId="5">
      <alignment horizontal="left" vertical="top" wrapText="1"/>
    </xf>
    <xf numFmtId="1" fontId="20" fillId="0" borderId="5">
      <alignment horizontal="center" vertical="top" shrinkToFit="1"/>
    </xf>
    <xf numFmtId="4" fontId="23" fillId="4" borderId="5">
      <alignment horizontal="right" vertical="top" shrinkToFit="1"/>
    </xf>
    <xf numFmtId="4" fontId="26" fillId="4" borderId="5">
      <alignment horizontal="right" vertical="top" shrinkToFit="1"/>
    </xf>
    <xf numFmtId="1" fontId="20" fillId="0" borderId="5">
      <alignment horizontal="center" vertical="top" shrinkToFit="1"/>
    </xf>
    <xf numFmtId="4" fontId="26" fillId="4" borderId="5">
      <alignment horizontal="right" vertical="top" shrinkToFit="1"/>
    </xf>
    <xf numFmtId="4" fontId="26" fillId="5" borderId="5">
      <alignment horizontal="right" vertical="top" shrinkToFit="1"/>
    </xf>
    <xf numFmtId="0" fontId="20" fillId="0" borderId="0"/>
    <xf numFmtId="0" fontId="20" fillId="0" borderId="0">
      <alignment horizontal="left" wrapText="1"/>
    </xf>
  </cellStyleXfs>
  <cellXfs count="152">
    <xf numFmtId="0" fontId="0" fillId="0" borderId="0" xfId="0"/>
    <xf numFmtId="2" fontId="2" fillId="0" borderId="0" xfId="0" applyNumberFormat="1" applyFont="1" applyAlignment="1">
      <alignment horizontal="justify" wrapText="1"/>
    </xf>
    <xf numFmtId="0" fontId="2" fillId="0" borderId="0" xfId="0" applyFont="1"/>
    <xf numFmtId="0" fontId="5" fillId="0" borderId="0" xfId="0" applyFont="1" applyAlignment="1">
      <alignment horizontal="center"/>
    </xf>
    <xf numFmtId="2" fontId="6" fillId="0" borderId="0" xfId="0" applyNumberFormat="1" applyFont="1" applyFill="1" applyAlignment="1">
      <alignment horizontal="justify" wrapText="1"/>
    </xf>
    <xf numFmtId="0" fontId="8" fillId="0" borderId="0" xfId="0" applyFont="1" applyAlignment="1">
      <alignment wrapText="1"/>
    </xf>
    <xf numFmtId="0" fontId="8" fillId="0" borderId="0" xfId="0" applyFont="1"/>
    <xf numFmtId="3" fontId="10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justify" wrapText="1"/>
    </xf>
    <xf numFmtId="0" fontId="5" fillId="0" borderId="0" xfId="0" applyFont="1" applyAlignment="1">
      <alignment horizontal="center" vertical="center"/>
    </xf>
    <xf numFmtId="49" fontId="6" fillId="0" borderId="0" xfId="0" quotePrefix="1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7" fillId="0" borderId="0" xfId="0" applyFont="1"/>
    <xf numFmtId="165" fontId="9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2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vertical="center"/>
    </xf>
    <xf numFmtId="2" fontId="9" fillId="0" borderId="1" xfId="0" applyNumberFormat="1" applyFont="1" applyBorder="1" applyAlignment="1">
      <alignment wrapText="1"/>
    </xf>
    <xf numFmtId="2" fontId="9" fillId="0" borderId="1" xfId="0" applyNumberFormat="1" applyFont="1" applyBorder="1" applyAlignment="1">
      <alignment horizontal="center" vertical="center" wrapText="1"/>
    </xf>
    <xf numFmtId="165" fontId="11" fillId="0" borderId="1" xfId="1" applyNumberFormat="1" applyFont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6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9" fillId="0" borderId="1" xfId="1" applyNumberFormat="1" applyFont="1" applyBorder="1" applyAlignment="1">
      <alignment horizontal="right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5" xfId="2" applyNumberFormat="1" applyFont="1" applyFill="1" applyAlignment="1" applyProtection="1">
      <alignment horizontal="left"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165" fontId="9" fillId="2" borderId="1" xfId="0" applyNumberFormat="1" applyFont="1" applyFill="1" applyBorder="1" applyAlignment="1"/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/>
    <xf numFmtId="165" fontId="18" fillId="0" borderId="1" xfId="0" applyNumberFormat="1" applyFont="1" applyBorder="1" applyAlignment="1"/>
    <xf numFmtId="2" fontId="11" fillId="0" borderId="1" xfId="0" applyNumberFormat="1" applyFont="1" applyBorder="1" applyAlignment="1">
      <alignment vertical="center" wrapText="1"/>
    </xf>
    <xf numFmtId="165" fontId="2" fillId="0" borderId="0" xfId="0" applyNumberFormat="1" applyFont="1" applyAlignment="1">
      <alignment horizontal="center" vertical="center"/>
    </xf>
    <xf numFmtId="0" fontId="19" fillId="0" borderId="0" xfId="0" applyFont="1"/>
    <xf numFmtId="0" fontId="11" fillId="0" borderId="1" xfId="0" applyFont="1" applyBorder="1" applyAlignment="1">
      <alignment vertical="center" wrapText="1"/>
    </xf>
    <xf numFmtId="1" fontId="21" fillId="0" borderId="5" xfId="3" applyNumberFormat="1" applyFont="1" applyAlignment="1" applyProtection="1">
      <alignment horizontal="center" vertical="center" shrinkToFit="1"/>
    </xf>
    <xf numFmtId="165" fontId="22" fillId="0" borderId="0" xfId="0" applyNumberFormat="1" applyFont="1" applyFill="1" applyAlignment="1">
      <alignment horizontal="center" vertical="center"/>
    </xf>
    <xf numFmtId="168" fontId="2" fillId="0" borderId="0" xfId="0" applyNumberFormat="1" applyFont="1"/>
    <xf numFmtId="2" fontId="2" fillId="0" borderId="1" xfId="0" applyNumberFormat="1" applyFont="1" applyBorder="1" applyAlignment="1">
      <alignment horizontal="justify" wrapText="1"/>
    </xf>
    <xf numFmtId="49" fontId="2" fillId="0" borderId="1" xfId="0" applyNumberFormat="1" applyFont="1" applyBorder="1" applyAlignment="1">
      <alignment vertical="center"/>
    </xf>
    <xf numFmtId="165" fontId="18" fillId="0" borderId="1" xfId="0" applyNumberFormat="1" applyFont="1" applyFill="1" applyBorder="1" applyAlignment="1">
      <alignment vertical="center"/>
    </xf>
    <xf numFmtId="165" fontId="1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8" fontId="8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17" fillId="3" borderId="1" xfId="0" applyFont="1" applyFill="1" applyBorder="1" applyAlignment="1">
      <alignment vertical="center"/>
    </xf>
    <xf numFmtId="165" fontId="17" fillId="0" borderId="1" xfId="0" applyNumberFormat="1" applyFont="1" applyFill="1" applyBorder="1" applyAlignment="1" applyProtection="1">
      <alignment horizontal="right" vertical="center"/>
      <protection locked="0"/>
    </xf>
    <xf numFmtId="165" fontId="17" fillId="0" borderId="1" xfId="0" applyNumberFormat="1" applyFont="1" applyBorder="1" applyAlignment="1">
      <alignment horizontal="right" vertical="center"/>
    </xf>
    <xf numFmtId="166" fontId="17" fillId="0" borderId="1" xfId="0" applyNumberFormat="1" applyFont="1" applyBorder="1" applyAlignment="1">
      <alignment horizontal="right" vertical="center"/>
    </xf>
    <xf numFmtId="0" fontId="18" fillId="3" borderId="1" xfId="0" applyFont="1" applyFill="1" applyBorder="1" applyAlignment="1">
      <alignment vertical="center"/>
    </xf>
    <xf numFmtId="165" fontId="18" fillId="0" borderId="1" xfId="0" applyNumberFormat="1" applyFont="1" applyFill="1" applyBorder="1" applyAlignment="1" applyProtection="1">
      <alignment horizontal="right" vertical="center"/>
      <protection locked="0"/>
    </xf>
    <xf numFmtId="165" fontId="18" fillId="0" borderId="1" xfId="0" applyNumberFormat="1" applyFont="1" applyBorder="1" applyAlignment="1">
      <alignment horizontal="right" vertical="center"/>
    </xf>
    <xf numFmtId="166" fontId="18" fillId="0" borderId="1" xfId="0" applyNumberFormat="1" applyFont="1" applyBorder="1" applyAlignment="1">
      <alignment horizontal="right" vertical="center"/>
    </xf>
    <xf numFmtId="0" fontId="18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justify" vertical="center" wrapText="1"/>
    </xf>
    <xf numFmtId="0" fontId="18" fillId="3" borderId="1" xfId="0" applyFont="1" applyFill="1" applyBorder="1" applyAlignment="1">
      <alignment horizontal="justify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vertical="center" wrapText="1"/>
    </xf>
    <xf numFmtId="0" fontId="18" fillId="3" borderId="5" xfId="2" applyNumberFormat="1" applyFont="1" applyFill="1" applyAlignment="1" applyProtection="1">
      <alignment horizontal="left" vertical="center" wrapText="1"/>
    </xf>
    <xf numFmtId="2" fontId="17" fillId="0" borderId="1" xfId="0" applyNumberFormat="1" applyFont="1" applyBorder="1" applyAlignment="1">
      <alignment horizontal="center" wrapText="1"/>
    </xf>
    <xf numFmtId="49" fontId="17" fillId="0" borderId="1" xfId="0" applyNumberFormat="1" applyFont="1" applyBorder="1" applyAlignment="1">
      <alignment vertical="center"/>
    </xf>
    <xf numFmtId="165" fontId="17" fillId="0" borderId="1" xfId="0" applyNumberFormat="1" applyFont="1" applyFill="1" applyBorder="1" applyAlignment="1" applyProtection="1">
      <alignment horizontal="right"/>
      <protection locked="0"/>
    </xf>
    <xf numFmtId="165" fontId="17" fillId="0" borderId="1" xfId="0" applyNumberFormat="1" applyFont="1" applyBorder="1" applyAlignment="1">
      <alignment horizontal="right"/>
    </xf>
    <xf numFmtId="166" fontId="17" fillId="0" borderId="1" xfId="0" applyNumberFormat="1" applyFont="1" applyBorder="1" applyAlignment="1">
      <alignment horizontal="right"/>
    </xf>
    <xf numFmtId="165" fontId="9" fillId="0" borderId="1" xfId="1" applyNumberFormat="1" applyFont="1" applyFill="1" applyBorder="1" applyAlignment="1">
      <alignment horizontal="right" vertical="center"/>
    </xf>
    <xf numFmtId="165" fontId="8" fillId="0" borderId="0" xfId="0" applyNumberFormat="1" applyFont="1"/>
    <xf numFmtId="49" fontId="14" fillId="0" borderId="0" xfId="0" quotePrefix="1" applyNumberFormat="1" applyFont="1" applyFill="1" applyAlignment="1">
      <alignment horizontal="center" vertical="center" wrapText="1"/>
    </xf>
    <xf numFmtId="2" fontId="11" fillId="0" borderId="1" xfId="0" applyNumberFormat="1" applyFont="1" applyBorder="1" applyAlignment="1">
      <alignment horizontal="right" vertical="center"/>
    </xf>
    <xf numFmtId="169" fontId="11" fillId="0" borderId="1" xfId="0" applyNumberFormat="1" applyFont="1" applyBorder="1" applyAlignment="1">
      <alignment horizontal="right" vertical="center"/>
    </xf>
    <xf numFmtId="2" fontId="15" fillId="0" borderId="0" xfId="0" applyNumberFormat="1" applyFont="1" applyAlignment="1">
      <alignment horizontal="center" wrapText="1"/>
    </xf>
    <xf numFmtId="2" fontId="24" fillId="0" borderId="0" xfId="0" applyNumberFormat="1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49" fontId="22" fillId="0" borderId="0" xfId="0" applyNumberFormat="1" applyFont="1" applyFill="1" applyAlignment="1">
      <alignment horizontal="center" vertical="center"/>
    </xf>
    <xf numFmtId="167" fontId="22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vertical="center"/>
    </xf>
    <xf numFmtId="0" fontId="22" fillId="0" borderId="0" xfId="0" applyFont="1"/>
    <xf numFmtId="0" fontId="11" fillId="3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9" fillId="3" borderId="5" xfId="2" applyNumberFormat="1" applyFont="1" applyFill="1" applyAlignment="1" applyProtection="1">
      <alignment horizontal="left" vertical="center" wrapText="1"/>
    </xf>
    <xf numFmtId="0" fontId="27" fillId="0" borderId="0" xfId="0" applyFont="1" applyAlignment="1">
      <alignment wrapText="1"/>
    </xf>
    <xf numFmtId="165" fontId="28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/>
    </xf>
    <xf numFmtId="49" fontId="17" fillId="0" borderId="1" xfId="0" quotePrefix="1" applyNumberFormat="1" applyFont="1" applyFill="1" applyBorder="1" applyAlignment="1">
      <alignment horizontal="center" vertical="center" wrapText="1"/>
    </xf>
    <xf numFmtId="2" fontId="17" fillId="0" borderId="1" xfId="0" quotePrefix="1" applyNumberFormat="1" applyFont="1" applyFill="1" applyBorder="1" applyAlignment="1">
      <alignment horizontal="center" vertical="center" wrapText="1"/>
    </xf>
    <xf numFmtId="49" fontId="17" fillId="0" borderId="1" xfId="0" quotePrefix="1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49" fontId="17" fillId="0" borderId="1" xfId="0" quotePrefix="1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49" fontId="17" fillId="0" borderId="1" xfId="0" quotePrefix="1" applyNumberFormat="1" applyFont="1" applyFill="1" applyBorder="1" applyAlignment="1">
      <alignment horizontal="center" vertical="center" wrapText="1"/>
    </xf>
    <xf numFmtId="2" fontId="17" fillId="0" borderId="1" xfId="0" quotePrefix="1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4" fontId="8" fillId="0" borderId="0" xfId="0" applyNumberFormat="1" applyFont="1" applyAlignment="1">
      <alignment wrapText="1"/>
    </xf>
    <xf numFmtId="4" fontId="8" fillId="0" borderId="0" xfId="0" applyNumberFormat="1" applyFont="1"/>
    <xf numFmtId="4" fontId="12" fillId="0" borderId="0" xfId="0" applyNumberFormat="1" applyFont="1"/>
    <xf numFmtId="4" fontId="17" fillId="0" borderId="0" xfId="0" applyNumberFormat="1" applyFont="1"/>
    <xf numFmtId="4" fontId="13" fillId="0" borderId="0" xfId="0" applyNumberFormat="1" applyFont="1"/>
    <xf numFmtId="170" fontId="11" fillId="0" borderId="1" xfId="0" applyNumberFormat="1" applyFont="1" applyBorder="1" applyAlignment="1">
      <alignment horizontal="right" vertical="center"/>
    </xf>
    <xf numFmtId="165" fontId="11" fillId="3" borderId="1" xfId="1" applyNumberFormat="1" applyFont="1" applyFill="1" applyBorder="1" applyAlignment="1">
      <alignment horizontal="right" vertical="center"/>
    </xf>
    <xf numFmtId="0" fontId="29" fillId="0" borderId="0" xfId="0" applyFont="1"/>
    <xf numFmtId="171" fontId="12" fillId="0" borderId="0" xfId="0" applyNumberFormat="1" applyFont="1"/>
    <xf numFmtId="171" fontId="2" fillId="0" borderId="0" xfId="0" applyNumberFormat="1" applyFont="1"/>
    <xf numFmtId="165" fontId="9" fillId="0" borderId="1" xfId="1" applyNumberFormat="1" applyFont="1" applyFill="1" applyBorder="1" applyAlignment="1">
      <alignment horizontal="right"/>
    </xf>
    <xf numFmtId="165" fontId="2" fillId="0" borderId="0" xfId="0" applyNumberFormat="1" applyFont="1"/>
    <xf numFmtId="3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0" quotePrefix="1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center" wrapText="1"/>
    </xf>
    <xf numFmtId="0" fontId="4" fillId="2" borderId="0" xfId="0" applyFont="1" applyFill="1" applyAlignment="1">
      <alignment horizontal="center"/>
    </xf>
    <xf numFmtId="49" fontId="17" fillId="0" borderId="1" xfId="0" quotePrefix="1" applyNumberFormat="1" applyFont="1" applyFill="1" applyBorder="1" applyAlignment="1">
      <alignment horizontal="center" vertical="center" wrapText="1"/>
    </xf>
    <xf numFmtId="2" fontId="17" fillId="0" borderId="1" xfId="0" quotePrefix="1" applyNumberFormat="1" applyFont="1" applyFill="1" applyBorder="1" applyAlignment="1">
      <alignment horizontal="center" vertical="center" wrapText="1"/>
    </xf>
    <xf numFmtId="2" fontId="15" fillId="0" borderId="0" xfId="0" applyNumberFormat="1" applyFont="1" applyAlignment="1">
      <alignment horizontal="center" wrapText="1"/>
    </xf>
    <xf numFmtId="2" fontId="3" fillId="0" borderId="0" xfId="0" applyNumberFormat="1" applyFont="1" applyAlignment="1">
      <alignment horizontal="center" vertical="center" wrapText="1"/>
    </xf>
  </cellXfs>
  <cellStyles count="11">
    <cellStyle name="xl24" xfId="9"/>
    <cellStyle name="xl25" xfId="6"/>
    <cellStyle name="xl26" xfId="3"/>
    <cellStyle name="xl28" xfId="8"/>
    <cellStyle name="xl30" xfId="10"/>
    <cellStyle name="xl38" xfId="7"/>
    <cellStyle name="xl39" xfId="2"/>
    <cellStyle name="xl41" xfId="4"/>
    <cellStyle name="xl63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5"/>
  <sheetViews>
    <sheetView tabSelected="1" workbookViewId="0">
      <selection activeCell="O16" sqref="O16"/>
    </sheetView>
  </sheetViews>
  <sheetFormatPr defaultRowHeight="12.75" x14ac:dyDescent="0.2"/>
  <cols>
    <col min="1" max="1" width="45.5703125" style="1" customWidth="1"/>
    <col min="2" max="2" width="21.28515625" style="23" customWidth="1"/>
    <col min="3" max="3" width="11.5703125" style="11" customWidth="1"/>
    <col min="4" max="4" width="11.5703125" style="17" customWidth="1"/>
    <col min="5" max="5" width="8.42578125" style="17" customWidth="1"/>
    <col min="6" max="6" width="6" style="17" customWidth="1"/>
    <col min="7" max="7" width="10.7109375" style="2" customWidth="1"/>
    <col min="8" max="8" width="10.85546875" style="110" customWidth="1"/>
    <col min="9" max="9" width="7.28515625" style="2" customWidth="1"/>
    <col min="10" max="10" width="5.42578125" style="2" customWidth="1"/>
    <col min="11" max="11" width="9.85546875" style="2" customWidth="1"/>
    <col min="12" max="13" width="8.42578125" style="2" customWidth="1"/>
    <col min="14" max="14" width="9.140625" style="2"/>
    <col min="15" max="16" width="10.28515625" style="2" bestFit="1" customWidth="1"/>
    <col min="17" max="17" width="13.42578125" style="2" bestFit="1" customWidth="1"/>
    <col min="18" max="19" width="13.85546875" style="126" customWidth="1"/>
    <col min="20" max="16384" width="9.140625" style="2"/>
  </cols>
  <sheetData>
    <row r="1" spans="1:19" ht="24.75" customHeight="1" x14ac:dyDescent="0.3">
      <c r="A1" s="146" t="s">
        <v>63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9" ht="14.25" customHeight="1" x14ac:dyDescent="0.25">
      <c r="A2" s="26"/>
      <c r="B2" s="26"/>
      <c r="C2" s="26"/>
      <c r="D2" s="26"/>
      <c r="E2" s="26"/>
      <c r="G2" s="104"/>
      <c r="H2" s="105"/>
      <c r="I2" s="26"/>
      <c r="J2" s="17"/>
    </row>
    <row r="3" spans="1:19" ht="15.75" x14ac:dyDescent="0.25">
      <c r="A3" s="147" t="s">
        <v>47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9" ht="18.75" x14ac:dyDescent="0.3">
      <c r="A4" s="3"/>
      <c r="B4" s="20"/>
      <c r="C4" s="14"/>
      <c r="G4" s="112"/>
      <c r="H4" s="106"/>
      <c r="I4" s="17"/>
      <c r="J4" s="17"/>
      <c r="M4" s="43" t="s">
        <v>0</v>
      </c>
    </row>
    <row r="5" spans="1:19" s="5" customFormat="1" ht="21.75" customHeight="1" x14ac:dyDescent="0.2">
      <c r="A5" s="149" t="s">
        <v>1</v>
      </c>
      <c r="B5" s="148" t="s">
        <v>2</v>
      </c>
      <c r="C5" s="145" t="s">
        <v>114</v>
      </c>
      <c r="D5" s="145"/>
      <c r="E5" s="145"/>
      <c r="F5" s="145"/>
      <c r="G5" s="145" t="s">
        <v>115</v>
      </c>
      <c r="H5" s="145"/>
      <c r="I5" s="145"/>
      <c r="J5" s="145"/>
      <c r="K5" s="142" t="s">
        <v>116</v>
      </c>
      <c r="L5" s="143"/>
      <c r="M5" s="144"/>
      <c r="R5" s="127"/>
      <c r="S5" s="127"/>
    </row>
    <row r="6" spans="1:19" s="5" customFormat="1" ht="52.5" x14ac:dyDescent="0.2">
      <c r="A6" s="149"/>
      <c r="B6" s="148"/>
      <c r="C6" s="27" t="s">
        <v>97</v>
      </c>
      <c r="D6" s="28" t="s">
        <v>3</v>
      </c>
      <c r="E6" s="28" t="s">
        <v>55</v>
      </c>
      <c r="F6" s="28" t="s">
        <v>53</v>
      </c>
      <c r="G6" s="27" t="s">
        <v>97</v>
      </c>
      <c r="H6" s="28" t="s">
        <v>3</v>
      </c>
      <c r="I6" s="28" t="s">
        <v>55</v>
      </c>
      <c r="J6" s="28" t="s">
        <v>53</v>
      </c>
      <c r="K6" s="28" t="s">
        <v>64</v>
      </c>
      <c r="L6" s="28" t="s">
        <v>65</v>
      </c>
      <c r="M6" s="28" t="s">
        <v>66</v>
      </c>
      <c r="R6" s="127"/>
      <c r="S6" s="127"/>
    </row>
    <row r="7" spans="1:19" s="6" customFormat="1" ht="15.75" customHeight="1" x14ac:dyDescent="0.2">
      <c r="A7" s="48" t="s">
        <v>83</v>
      </c>
      <c r="B7" s="55" t="s">
        <v>4</v>
      </c>
      <c r="C7" s="81">
        <v>1617815.2</v>
      </c>
      <c r="D7" s="81">
        <v>1742336.1999999997</v>
      </c>
      <c r="E7" s="31">
        <f t="shared" ref="E7:E13" si="0">D7/C7*100</f>
        <v>107.69686179237281</v>
      </c>
      <c r="F7" s="32">
        <f>D7/D29*100</f>
        <v>30.317319498635765</v>
      </c>
      <c r="G7" s="81">
        <f>G8+G14</f>
        <v>1794161.5</v>
      </c>
      <c r="H7" s="81">
        <f>H8+H14</f>
        <v>1847956.3</v>
      </c>
      <c r="I7" s="31">
        <f t="shared" ref="I7:I20" si="1">H7/G7*100</f>
        <v>102.99832540158731</v>
      </c>
      <c r="J7" s="32">
        <f t="shared" ref="J7:J29" si="2">H7/$H$29*100</f>
        <v>28.568334257909768</v>
      </c>
      <c r="K7" s="31">
        <f>H7-D7</f>
        <v>105620.10000000033</v>
      </c>
      <c r="L7" s="31">
        <f>H7/D7*100-100</f>
        <v>6.0619816083715961</v>
      </c>
      <c r="M7" s="32">
        <f>J7-F7</f>
        <v>-1.7489852407259967</v>
      </c>
      <c r="O7" s="100"/>
      <c r="P7" s="100"/>
      <c r="R7" s="128"/>
      <c r="S7" s="128"/>
    </row>
    <row r="8" spans="1:19" s="6" customFormat="1" ht="15.75" customHeight="1" x14ac:dyDescent="0.2">
      <c r="A8" s="48" t="s">
        <v>5</v>
      </c>
      <c r="B8" s="55"/>
      <c r="C8" s="81">
        <v>1403771.4</v>
      </c>
      <c r="D8" s="81">
        <v>1519651.0999999999</v>
      </c>
      <c r="E8" s="31">
        <f t="shared" si="0"/>
        <v>108.25488395047797</v>
      </c>
      <c r="F8" s="32">
        <f>D8/D29*100</f>
        <v>26.442513175788513</v>
      </c>
      <c r="G8" s="81">
        <f>SUM(G9:G13)</f>
        <v>1609147.8</v>
      </c>
      <c r="H8" s="81">
        <f>SUM(H9:H13)</f>
        <v>1655921.6</v>
      </c>
      <c r="I8" s="31">
        <f t="shared" si="1"/>
        <v>102.90674355705549</v>
      </c>
      <c r="J8" s="32">
        <f t="shared" si="2"/>
        <v>25.599589002019556</v>
      </c>
      <c r="K8" s="31">
        <f t="shared" ref="K8:K29" si="3">H8-D8</f>
        <v>136270.50000000023</v>
      </c>
      <c r="L8" s="31">
        <f t="shared" ref="L8:L22" si="4">H8/D8*100-100</f>
        <v>8.9672228052873635</v>
      </c>
      <c r="M8" s="32">
        <f t="shared" ref="M8:M23" si="5">J8-F8</f>
        <v>-0.84292417376895656</v>
      </c>
      <c r="O8" s="100"/>
      <c r="P8" s="100"/>
      <c r="R8" s="128"/>
      <c r="S8" s="128"/>
    </row>
    <row r="9" spans="1:19" ht="15.75" customHeight="1" x14ac:dyDescent="0.2">
      <c r="A9" s="49" t="s">
        <v>67</v>
      </c>
      <c r="B9" s="56" t="s">
        <v>6</v>
      </c>
      <c r="C9" s="85">
        <v>1294998.3999999999</v>
      </c>
      <c r="D9" s="85">
        <v>1396900.8</v>
      </c>
      <c r="E9" s="35">
        <f t="shared" si="0"/>
        <v>107.86892091913009</v>
      </c>
      <c r="F9" s="36">
        <f>D9/$D$29*100</f>
        <v>24.306610780112301</v>
      </c>
      <c r="G9" s="85">
        <v>1467603.6</v>
      </c>
      <c r="H9" s="85">
        <v>1507609.7</v>
      </c>
      <c r="I9" s="35">
        <f t="shared" si="1"/>
        <v>102.72594725169657</v>
      </c>
      <c r="J9" s="36">
        <f t="shared" si="2"/>
        <v>23.306772914525666</v>
      </c>
      <c r="K9" s="35">
        <f t="shared" si="3"/>
        <v>110708.89999999991</v>
      </c>
      <c r="L9" s="35">
        <f>H9/D9*100-100</f>
        <v>7.9253229721108198</v>
      </c>
      <c r="M9" s="36">
        <f t="shared" si="5"/>
        <v>-0.99983786558663468</v>
      </c>
      <c r="O9" s="100"/>
      <c r="P9" s="100"/>
    </row>
    <row r="10" spans="1:19" ht="26.25" customHeight="1" x14ac:dyDescent="0.2">
      <c r="A10" s="50" t="s">
        <v>68</v>
      </c>
      <c r="B10" s="56" t="s">
        <v>54</v>
      </c>
      <c r="C10" s="85">
        <v>10176.200000000001</v>
      </c>
      <c r="D10" s="85">
        <v>10225.299999999999</v>
      </c>
      <c r="E10" s="35">
        <f t="shared" si="0"/>
        <v>100.4824983785696</v>
      </c>
      <c r="F10" s="36">
        <f>D10/$D$29*100</f>
        <v>0.17792414981069687</v>
      </c>
      <c r="G10" s="85">
        <v>10828.6</v>
      </c>
      <c r="H10" s="85">
        <v>10895.1</v>
      </c>
      <c r="I10" s="35">
        <f t="shared" si="1"/>
        <v>100.614114474632</v>
      </c>
      <c r="J10" s="36">
        <f t="shared" si="2"/>
        <v>0.16843193671481987</v>
      </c>
      <c r="K10" s="35">
        <f t="shared" si="3"/>
        <v>669.80000000000109</v>
      </c>
      <c r="L10" s="35">
        <f t="shared" ref="L10:L13" si="6">H10/D10*100-100</f>
        <v>6.5504190586095348</v>
      </c>
      <c r="M10" s="36">
        <f t="shared" si="5"/>
        <v>-9.4922130958770001E-3</v>
      </c>
      <c r="O10" s="100"/>
      <c r="P10" s="100"/>
    </row>
    <row r="11" spans="1:19" ht="15.75" customHeight="1" x14ac:dyDescent="0.2">
      <c r="A11" s="49" t="s">
        <v>69</v>
      </c>
      <c r="B11" s="56" t="s">
        <v>7</v>
      </c>
      <c r="C11" s="85">
        <v>58746.5</v>
      </c>
      <c r="D11" s="85">
        <v>65030.2</v>
      </c>
      <c r="E11" s="35">
        <f t="shared" si="0"/>
        <v>110.69629680066046</v>
      </c>
      <c r="F11" s="36">
        <f>D11/$D$29*100</f>
        <v>1.1315504725552874</v>
      </c>
      <c r="G11" s="85">
        <v>66143.5</v>
      </c>
      <c r="H11" s="85">
        <v>69934.3</v>
      </c>
      <c r="I11" s="35">
        <f t="shared" si="1"/>
        <v>105.73117539894321</v>
      </c>
      <c r="J11" s="36">
        <f t="shared" si="2"/>
        <v>1.0811437794784102</v>
      </c>
      <c r="K11" s="35">
        <f t="shared" si="3"/>
        <v>4904.1000000000058</v>
      </c>
      <c r="L11" s="35">
        <f t="shared" si="6"/>
        <v>7.5412654428250221</v>
      </c>
      <c r="M11" s="36">
        <f t="shared" si="5"/>
        <v>-5.0406693076877174E-2</v>
      </c>
      <c r="O11" s="100"/>
      <c r="P11" s="100"/>
    </row>
    <row r="12" spans="1:19" ht="15.75" customHeight="1" x14ac:dyDescent="0.2">
      <c r="A12" s="49" t="s">
        <v>70</v>
      </c>
      <c r="B12" s="56" t="s">
        <v>8</v>
      </c>
      <c r="C12" s="85">
        <v>24758.7</v>
      </c>
      <c r="D12" s="85">
        <v>26472.400000000001</v>
      </c>
      <c r="E12" s="35">
        <f t="shared" si="0"/>
        <v>106.92160735418257</v>
      </c>
      <c r="F12" s="36">
        <f>D12/$D$29*100</f>
        <v>0.46062993393335078</v>
      </c>
      <c r="G12" s="85">
        <v>29280.2</v>
      </c>
      <c r="H12" s="85">
        <v>31089.7</v>
      </c>
      <c r="I12" s="35">
        <f t="shared" si="1"/>
        <v>106.17994412606471</v>
      </c>
      <c r="J12" s="36">
        <f t="shared" si="2"/>
        <v>0.4806287581465738</v>
      </c>
      <c r="K12" s="35">
        <f t="shared" si="3"/>
        <v>4617.2999999999993</v>
      </c>
      <c r="L12" s="35">
        <f t="shared" si="6"/>
        <v>17.441939529472194</v>
      </c>
      <c r="M12" s="36">
        <f t="shared" si="5"/>
        <v>1.9998824213223021E-2</v>
      </c>
      <c r="O12" s="100"/>
      <c r="P12" s="100"/>
    </row>
    <row r="13" spans="1:19" ht="15.75" customHeight="1" x14ac:dyDescent="0.2">
      <c r="A13" s="49" t="s">
        <v>71</v>
      </c>
      <c r="B13" s="56" t="s">
        <v>9</v>
      </c>
      <c r="C13" s="85">
        <v>15091.6</v>
      </c>
      <c r="D13" s="85">
        <v>21022.400000000001</v>
      </c>
      <c r="E13" s="35">
        <f t="shared" si="0"/>
        <v>139.29868271091203</v>
      </c>
      <c r="F13" s="36">
        <f>D13/$D$29*100</f>
        <v>0.36579783937687832</v>
      </c>
      <c r="G13" s="85">
        <v>35291.9</v>
      </c>
      <c r="H13" s="85">
        <v>36392.800000000003</v>
      </c>
      <c r="I13" s="35">
        <f t="shared" si="1"/>
        <v>103.11941266976274</v>
      </c>
      <c r="J13" s="36">
        <f t="shared" si="2"/>
        <v>0.56261161315408736</v>
      </c>
      <c r="K13" s="35">
        <f t="shared" si="3"/>
        <v>15370.400000000001</v>
      </c>
      <c r="L13" s="35">
        <f t="shared" si="6"/>
        <v>73.114392267295841</v>
      </c>
      <c r="M13" s="36">
        <f t="shared" si="5"/>
        <v>0.19681377377720904</v>
      </c>
      <c r="O13" s="100"/>
      <c r="P13" s="100"/>
    </row>
    <row r="14" spans="1:19" s="6" customFormat="1" ht="12.75" customHeight="1" x14ac:dyDescent="0.2">
      <c r="A14" s="51" t="s">
        <v>10</v>
      </c>
      <c r="B14" s="55"/>
      <c r="C14" s="81">
        <v>214043.80000000002</v>
      </c>
      <c r="D14" s="81">
        <v>222685.09999999995</v>
      </c>
      <c r="E14" s="31">
        <f t="shared" ref="E14:E19" si="7">D14/C14*100</f>
        <v>104.03716435608035</v>
      </c>
      <c r="F14" s="32">
        <f>D14/D29*100</f>
        <v>3.8748063228472516</v>
      </c>
      <c r="G14" s="81">
        <f>SUM(G15:G20)</f>
        <v>185013.69999999998</v>
      </c>
      <c r="H14" s="81">
        <f>SUM(H15:H20)</f>
        <v>192034.7</v>
      </c>
      <c r="I14" s="31">
        <f t="shared" si="1"/>
        <v>103.7948541108037</v>
      </c>
      <c r="J14" s="32">
        <f t="shared" si="2"/>
        <v>2.9687452558902097</v>
      </c>
      <c r="K14" s="31">
        <f t="shared" si="3"/>
        <v>-30650.399999999936</v>
      </c>
      <c r="L14" s="31">
        <f>H14/D14*100-100</f>
        <v>-13.764010254839647</v>
      </c>
      <c r="M14" s="32">
        <f t="shared" si="5"/>
        <v>-0.90606106695704192</v>
      </c>
      <c r="O14" s="100"/>
      <c r="P14" s="100"/>
      <c r="R14" s="128"/>
      <c r="S14" s="128"/>
    </row>
    <row r="15" spans="1:19" ht="24.75" customHeight="1" x14ac:dyDescent="0.2">
      <c r="A15" s="52" t="s">
        <v>72</v>
      </c>
      <c r="B15" s="56" t="s">
        <v>11</v>
      </c>
      <c r="C15" s="85">
        <v>104647.3</v>
      </c>
      <c r="D15" s="85">
        <v>111435.1</v>
      </c>
      <c r="E15" s="35">
        <f t="shared" si="7"/>
        <v>106.48635941873322</v>
      </c>
      <c r="F15" s="36">
        <f>D15/$D$29*100</f>
        <v>1.9390135669926545</v>
      </c>
      <c r="G15" s="85">
        <v>111832.4</v>
      </c>
      <c r="H15" s="85">
        <v>117765</v>
      </c>
      <c r="I15" s="35">
        <f t="shared" si="1"/>
        <v>105.30490269367377</v>
      </c>
      <c r="J15" s="36">
        <f t="shared" si="2"/>
        <v>1.8205787030151872</v>
      </c>
      <c r="K15" s="35">
        <f t="shared" si="3"/>
        <v>6329.8999999999942</v>
      </c>
      <c r="L15" s="35">
        <f>H15/D15*100-100</f>
        <v>5.6803466771241631</v>
      </c>
      <c r="M15" s="36">
        <f t="shared" si="5"/>
        <v>-0.11843486397746728</v>
      </c>
      <c r="O15" s="100"/>
      <c r="P15" s="100"/>
    </row>
    <row r="16" spans="1:19" ht="12" customHeight="1" x14ac:dyDescent="0.2">
      <c r="A16" s="53" t="s">
        <v>73</v>
      </c>
      <c r="B16" s="56" t="s">
        <v>12</v>
      </c>
      <c r="C16" s="85">
        <v>68742.399999999994</v>
      </c>
      <c r="D16" s="85">
        <v>67873.7</v>
      </c>
      <c r="E16" s="35">
        <f t="shared" si="7"/>
        <v>98.736296666977012</v>
      </c>
      <c r="F16" s="36">
        <f>D16/$D$29*100</f>
        <v>1.1810284653757146</v>
      </c>
      <c r="G16" s="85">
        <v>47186.1</v>
      </c>
      <c r="H16" s="85">
        <v>46678.3</v>
      </c>
      <c r="I16" s="35">
        <f t="shared" si="1"/>
        <v>98.923835621083327</v>
      </c>
      <c r="J16" s="36">
        <f t="shared" si="2"/>
        <v>0.72161948688450561</v>
      </c>
      <c r="K16" s="35">
        <f t="shared" si="3"/>
        <v>-21195.399999999994</v>
      </c>
      <c r="L16" s="35">
        <f>H16/D16*100-100</f>
        <v>-31.22770675534116</v>
      </c>
      <c r="M16" s="36">
        <f>J16-F16</f>
        <v>-0.45940897849120899</v>
      </c>
      <c r="O16" s="100"/>
      <c r="P16" s="100"/>
    </row>
    <row r="17" spans="1:19" ht="24" x14ac:dyDescent="0.2">
      <c r="A17" s="53" t="s">
        <v>105</v>
      </c>
      <c r="B17" s="56" t="s">
        <v>13</v>
      </c>
      <c r="C17" s="85">
        <v>28837.599999999999</v>
      </c>
      <c r="D17" s="85">
        <v>30196.799999999999</v>
      </c>
      <c r="E17" s="35">
        <f t="shared" si="7"/>
        <v>104.71329098121898</v>
      </c>
      <c r="F17" s="36">
        <f>D17/$D$29*100</f>
        <v>0.52543592530328209</v>
      </c>
      <c r="G17" s="85">
        <v>11072</v>
      </c>
      <c r="H17" s="85">
        <v>11133.1</v>
      </c>
      <c r="I17" s="35">
        <f t="shared" si="1"/>
        <v>100.55184248554913</v>
      </c>
      <c r="J17" s="36">
        <f t="shared" si="2"/>
        <v>0.17211127889048852</v>
      </c>
      <c r="K17" s="35">
        <f t="shared" si="3"/>
        <v>-19063.699999999997</v>
      </c>
      <c r="L17" s="35">
        <f>H17/D17*100-100</f>
        <v>-63.131523870078951</v>
      </c>
      <c r="M17" s="36">
        <f t="shared" si="5"/>
        <v>-0.3533246464127936</v>
      </c>
      <c r="O17" s="100"/>
      <c r="P17" s="100"/>
    </row>
    <row r="18" spans="1:19" ht="14.25" customHeight="1" x14ac:dyDescent="0.2">
      <c r="A18" s="53" t="s">
        <v>75</v>
      </c>
      <c r="B18" s="56" t="s">
        <v>14</v>
      </c>
      <c r="C18" s="85">
        <v>6057.9</v>
      </c>
      <c r="D18" s="85">
        <v>6769.8</v>
      </c>
      <c r="E18" s="35">
        <f t="shared" si="7"/>
        <v>111.75159708809986</v>
      </c>
      <c r="F18" s="36">
        <f t="shared" ref="F18:F29" si="8">D18/$D$29*100</f>
        <v>0.11779712178502887</v>
      </c>
      <c r="G18" s="85">
        <v>6783.3</v>
      </c>
      <c r="H18" s="85">
        <v>7606.2</v>
      </c>
      <c r="I18" s="35">
        <f t="shared" si="1"/>
        <v>112.13126354429259</v>
      </c>
      <c r="J18" s="36">
        <f t="shared" si="2"/>
        <v>0.11758744729651523</v>
      </c>
      <c r="K18" s="35">
        <f t="shared" si="3"/>
        <v>836.39999999999964</v>
      </c>
      <c r="L18" s="35">
        <f t="shared" si="4"/>
        <v>12.354870158645738</v>
      </c>
      <c r="M18" s="36">
        <f t="shared" si="5"/>
        <v>-2.0967448851363923E-4</v>
      </c>
      <c r="O18" s="100"/>
      <c r="P18" s="100"/>
    </row>
    <row r="19" spans="1:19" ht="17.25" customHeight="1" x14ac:dyDescent="0.2">
      <c r="A19" s="53" t="s">
        <v>76</v>
      </c>
      <c r="B19" s="56" t="s">
        <v>15</v>
      </c>
      <c r="C19" s="85">
        <v>4133.6000000000004</v>
      </c>
      <c r="D19" s="85">
        <v>4568.3</v>
      </c>
      <c r="E19" s="35">
        <f t="shared" si="7"/>
        <v>110.5162570156764</v>
      </c>
      <c r="F19" s="36">
        <f t="shared" si="8"/>
        <v>7.9490175699510682E-2</v>
      </c>
      <c r="G19" s="85">
        <v>6518.5</v>
      </c>
      <c r="H19" s="85">
        <v>6993.2</v>
      </c>
      <c r="I19" s="35">
        <f t="shared" si="1"/>
        <v>107.28235023394951</v>
      </c>
      <c r="J19" s="36">
        <f t="shared" si="2"/>
        <v>0.10811082228103261</v>
      </c>
      <c r="K19" s="35">
        <f t="shared" si="3"/>
        <v>2424.8999999999996</v>
      </c>
      <c r="L19" s="35">
        <f t="shared" si="4"/>
        <v>53.081014819517094</v>
      </c>
      <c r="M19" s="36">
        <f t="shared" si="5"/>
        <v>2.8620646581521927E-2</v>
      </c>
      <c r="O19" s="100"/>
      <c r="P19" s="100"/>
    </row>
    <row r="20" spans="1:19" ht="17.25" customHeight="1" x14ac:dyDescent="0.2">
      <c r="A20" s="50" t="s">
        <v>77</v>
      </c>
      <c r="B20" s="56" t="s">
        <v>59</v>
      </c>
      <c r="C20" s="85">
        <v>1625</v>
      </c>
      <c r="D20" s="85">
        <v>1841.4</v>
      </c>
      <c r="E20" s="35">
        <v>0</v>
      </c>
      <c r="F20" s="36">
        <f t="shared" si="8"/>
        <v>3.2041067691062096E-2</v>
      </c>
      <c r="G20" s="85">
        <v>1621.4</v>
      </c>
      <c r="H20" s="85">
        <v>1858.9</v>
      </c>
      <c r="I20" s="35">
        <f t="shared" si="1"/>
        <v>114.64783520414457</v>
      </c>
      <c r="J20" s="36">
        <f t="shared" si="2"/>
        <v>2.8737517522480625E-2</v>
      </c>
      <c r="K20" s="35">
        <f t="shared" si="3"/>
        <v>17.5</v>
      </c>
      <c r="L20" s="35">
        <f>H20/D20*100-100</f>
        <v>0.95036385358966413</v>
      </c>
      <c r="M20" s="36">
        <f t="shared" si="5"/>
        <v>-3.3035501685814705E-3</v>
      </c>
      <c r="O20" s="100"/>
      <c r="P20" s="100"/>
    </row>
    <row r="21" spans="1:19" s="6" customFormat="1" ht="15.75" customHeight="1" x14ac:dyDescent="0.2">
      <c r="A21" s="47" t="s">
        <v>16</v>
      </c>
      <c r="B21" s="55" t="s">
        <v>17</v>
      </c>
      <c r="C21" s="81">
        <v>4092314.3</v>
      </c>
      <c r="D21" s="81">
        <v>4004663.3000000003</v>
      </c>
      <c r="E21" s="31">
        <f t="shared" ref="E21:E24" si="9">D21/C21*100</f>
        <v>97.858155713992943</v>
      </c>
      <c r="F21" s="36">
        <f t="shared" si="8"/>
        <v>69.682680501364231</v>
      </c>
      <c r="G21" s="81">
        <f>G22+G27+G28</f>
        <v>4534688.8999999994</v>
      </c>
      <c r="H21" s="81">
        <f t="shared" ref="H21" si="10">H22+H27+H28</f>
        <v>4620591.3</v>
      </c>
      <c r="I21" s="31">
        <f t="shared" ref="I21" si="11">H21/G21*100</f>
        <v>101.89433943307556</v>
      </c>
      <c r="J21" s="32">
        <f t="shared" si="2"/>
        <v>71.431665742090232</v>
      </c>
      <c r="K21" s="31">
        <f t="shared" si="3"/>
        <v>615927.99999999953</v>
      </c>
      <c r="L21" s="31">
        <f>H21/D21*100-100</f>
        <v>15.380269297546164</v>
      </c>
      <c r="M21" s="32">
        <f t="shared" si="5"/>
        <v>1.7489852407260003</v>
      </c>
      <c r="O21" s="100"/>
      <c r="P21" s="100"/>
      <c r="R21" s="128"/>
      <c r="S21" s="128"/>
    </row>
    <row r="22" spans="1:19" s="6" customFormat="1" ht="24" x14ac:dyDescent="0.2">
      <c r="A22" s="47" t="s">
        <v>18</v>
      </c>
      <c r="B22" s="55" t="s">
        <v>19</v>
      </c>
      <c r="C22" s="81">
        <v>4034694.8</v>
      </c>
      <c r="D22" s="81">
        <v>3948722.2</v>
      </c>
      <c r="E22" s="31">
        <f t="shared" si="9"/>
        <v>97.869167204419043</v>
      </c>
      <c r="F22" s="36">
        <f t="shared" si="8"/>
        <v>68.70928386195267</v>
      </c>
      <c r="G22" s="81">
        <f>SUM(G23:G26)</f>
        <v>4476908.3</v>
      </c>
      <c r="H22" s="81">
        <f>SUM(H23:H26)</f>
        <v>4564103.9000000004</v>
      </c>
      <c r="I22" s="31">
        <f t="shared" ref="I22:I27" si="12">H22/G22*100</f>
        <v>101.9476744699015</v>
      </c>
      <c r="J22" s="32">
        <f t="shared" si="2"/>
        <v>70.558403249595017</v>
      </c>
      <c r="K22" s="31">
        <f t="shared" si="3"/>
        <v>615381.70000000019</v>
      </c>
      <c r="L22" s="31">
        <f t="shared" si="4"/>
        <v>15.584324974798179</v>
      </c>
      <c r="M22" s="32">
        <f t="shared" si="5"/>
        <v>1.8491193876423466</v>
      </c>
      <c r="O22" s="100"/>
      <c r="P22" s="100"/>
      <c r="R22" s="128"/>
      <c r="S22" s="128"/>
    </row>
    <row r="23" spans="1:19" ht="24" x14ac:dyDescent="0.2">
      <c r="A23" s="50" t="s">
        <v>78</v>
      </c>
      <c r="B23" s="56" t="s">
        <v>101</v>
      </c>
      <c r="C23" s="85">
        <v>830423.5</v>
      </c>
      <c r="D23" s="85">
        <v>830423.5</v>
      </c>
      <c r="E23" s="35">
        <f t="shared" si="9"/>
        <v>100</v>
      </c>
      <c r="F23" s="36">
        <f t="shared" si="8"/>
        <v>14.449688050259965</v>
      </c>
      <c r="G23" s="85">
        <v>723509.7</v>
      </c>
      <c r="H23" s="85">
        <v>776907.5</v>
      </c>
      <c r="I23" s="35">
        <f t="shared" si="12"/>
        <v>107.38038481032115</v>
      </c>
      <c r="J23" s="36">
        <f t="shared" si="2"/>
        <v>12.010540047660777</v>
      </c>
      <c r="K23" s="35">
        <f>H23-D23</f>
        <v>-53516</v>
      </c>
      <c r="L23" s="35">
        <f>H23/D23*100-100</f>
        <v>-6.4444226349567373</v>
      </c>
      <c r="M23" s="36">
        <f t="shared" si="5"/>
        <v>-2.4391480025991878</v>
      </c>
      <c r="O23" s="100"/>
      <c r="P23" s="100"/>
    </row>
    <row r="24" spans="1:19" ht="24" x14ac:dyDescent="0.2">
      <c r="A24" s="53" t="s">
        <v>79</v>
      </c>
      <c r="B24" s="56" t="s">
        <v>102</v>
      </c>
      <c r="C24" s="85">
        <v>1275350.8</v>
      </c>
      <c r="D24" s="85">
        <v>1205914.8</v>
      </c>
      <c r="E24" s="35">
        <f t="shared" si="9"/>
        <v>94.555537190238169</v>
      </c>
      <c r="F24" s="36">
        <f t="shared" si="8"/>
        <v>20.983380979935703</v>
      </c>
      <c r="G24" s="85">
        <v>1738056.1</v>
      </c>
      <c r="H24" s="85">
        <v>1718315.1</v>
      </c>
      <c r="I24" s="35">
        <f t="shared" si="12"/>
        <v>98.864190862423825</v>
      </c>
      <c r="J24" s="36">
        <f t="shared" si="2"/>
        <v>26.564156380328718</v>
      </c>
      <c r="K24" s="35">
        <f t="shared" ref="K24:K26" si="13">H24-D24</f>
        <v>512400.30000000005</v>
      </c>
      <c r="L24" s="35">
        <f t="shared" ref="L24:L26" si="14">H24/D24*100-100</f>
        <v>42.490588887374145</v>
      </c>
      <c r="M24" s="36">
        <f t="shared" ref="M24:M26" si="15">J24-F24</f>
        <v>5.5807754003930157</v>
      </c>
      <c r="O24" s="100"/>
      <c r="P24" s="100"/>
    </row>
    <row r="25" spans="1:19" ht="24" x14ac:dyDescent="0.2">
      <c r="A25" s="53" t="s">
        <v>22</v>
      </c>
      <c r="B25" s="56" t="s">
        <v>103</v>
      </c>
      <c r="C25" s="85">
        <v>1762146.6</v>
      </c>
      <c r="D25" s="85">
        <v>1747443.4</v>
      </c>
      <c r="E25" s="35">
        <f>D25/C25*100</f>
        <v>99.165608582169028</v>
      </c>
      <c r="F25" s="36">
        <f t="shared" si="8"/>
        <v>30.406186741446557</v>
      </c>
      <c r="G25" s="85">
        <v>1836470.5</v>
      </c>
      <c r="H25" s="85">
        <v>1891189.6</v>
      </c>
      <c r="I25" s="35">
        <f t="shared" si="12"/>
        <v>102.97957957941605</v>
      </c>
      <c r="J25" s="36">
        <f t="shared" si="2"/>
        <v>29.236696039772518</v>
      </c>
      <c r="K25" s="35">
        <f t="shared" si="13"/>
        <v>143746.20000000019</v>
      </c>
      <c r="L25" s="35">
        <f t="shared" si="14"/>
        <v>8.2260861782418999</v>
      </c>
      <c r="M25" s="36">
        <f t="shared" si="15"/>
        <v>-1.1694907016740395</v>
      </c>
      <c r="O25" s="100"/>
      <c r="P25" s="100"/>
    </row>
    <row r="26" spans="1:19" x14ac:dyDescent="0.2">
      <c r="A26" s="54" t="s">
        <v>80</v>
      </c>
      <c r="B26" s="56" t="s">
        <v>104</v>
      </c>
      <c r="C26" s="85">
        <v>166773.9</v>
      </c>
      <c r="D26" s="85">
        <v>164940.5</v>
      </c>
      <c r="E26" s="35">
        <f>D26/C26*100</f>
        <v>98.900667310652338</v>
      </c>
      <c r="F26" s="36">
        <f t="shared" si="8"/>
        <v>2.8700280903104307</v>
      </c>
      <c r="G26" s="85">
        <v>178872</v>
      </c>
      <c r="H26" s="85">
        <v>177691.7</v>
      </c>
      <c r="I26" s="35">
        <f t="shared" si="12"/>
        <v>99.340142671854736</v>
      </c>
      <c r="J26" s="36">
        <f t="shared" si="2"/>
        <v>2.7470107818330041</v>
      </c>
      <c r="K26" s="35">
        <f t="shared" si="13"/>
        <v>12751.200000000012</v>
      </c>
      <c r="L26" s="35">
        <f t="shared" si="14"/>
        <v>7.7307877689227382</v>
      </c>
      <c r="M26" s="36">
        <f t="shared" si="15"/>
        <v>-0.12301730847742665</v>
      </c>
      <c r="O26" s="100"/>
      <c r="P26" s="100"/>
    </row>
    <row r="27" spans="1:19" s="6" customFormat="1" ht="63" customHeight="1" x14ac:dyDescent="0.2">
      <c r="A27" s="47" t="s">
        <v>81</v>
      </c>
      <c r="B27" s="55" t="s">
        <v>52</v>
      </c>
      <c r="C27" s="81">
        <v>57619.5</v>
      </c>
      <c r="D27" s="81">
        <v>57620.4</v>
      </c>
      <c r="E27" s="31">
        <f>D27/C27*100</f>
        <v>100.00156197120766</v>
      </c>
      <c r="F27" s="32">
        <f t="shared" si="8"/>
        <v>1.0026171048039938</v>
      </c>
      <c r="G27" s="81">
        <v>57780.6</v>
      </c>
      <c r="H27" s="81">
        <v>100499.3</v>
      </c>
      <c r="I27" s="31">
        <f t="shared" si="12"/>
        <v>173.93260021529719</v>
      </c>
      <c r="J27" s="32">
        <f t="shared" si="2"/>
        <v>1.5536609794755165</v>
      </c>
      <c r="K27" s="31">
        <f t="shared" si="3"/>
        <v>42878.9</v>
      </c>
      <c r="L27" s="31">
        <f>H27/D27*100-100</f>
        <v>74.416178992162514</v>
      </c>
      <c r="M27" s="32">
        <f>J27-F27</f>
        <v>0.55104387467152272</v>
      </c>
      <c r="O27" s="100"/>
      <c r="P27" s="100"/>
      <c r="R27" s="128"/>
      <c r="S27" s="128"/>
    </row>
    <row r="28" spans="1:19" s="6" customFormat="1" ht="39" customHeight="1" x14ac:dyDescent="0.2">
      <c r="A28" s="47" t="s">
        <v>82</v>
      </c>
      <c r="B28" s="55" t="s">
        <v>24</v>
      </c>
      <c r="C28" s="81">
        <v>0</v>
      </c>
      <c r="D28" s="81">
        <v>-1679.3</v>
      </c>
      <c r="E28" s="31" t="s">
        <v>49</v>
      </c>
      <c r="F28" s="32">
        <f t="shared" si="8"/>
        <v>-2.9220465392419123E-2</v>
      </c>
      <c r="G28" s="81">
        <v>0</v>
      </c>
      <c r="H28" s="81">
        <v>-44011.9</v>
      </c>
      <c r="I28" s="31" t="s">
        <v>49</v>
      </c>
      <c r="J28" s="32">
        <f t="shared" si="2"/>
        <v>-0.68039848698029226</v>
      </c>
      <c r="K28" s="31">
        <f t="shared" si="3"/>
        <v>-42332.6</v>
      </c>
      <c r="L28" s="31">
        <f>H28/D28*100-100</f>
        <v>2520.84797236944</v>
      </c>
      <c r="M28" s="32">
        <f t="shared" ref="M28" si="16">J28-F28</f>
        <v>-0.65117802158787319</v>
      </c>
      <c r="O28" s="100"/>
      <c r="P28" s="100"/>
      <c r="R28" s="128"/>
      <c r="S28" s="128"/>
    </row>
    <row r="29" spans="1:19" s="9" customFormat="1" ht="18.75" customHeight="1" x14ac:dyDescent="0.25">
      <c r="A29" s="37" t="s">
        <v>48</v>
      </c>
      <c r="B29" s="38"/>
      <c r="C29" s="96">
        <v>5710129.5</v>
      </c>
      <c r="D29" s="96">
        <v>5746999.5</v>
      </c>
      <c r="E29" s="33">
        <f>D29/C29*100</f>
        <v>100.64569463792373</v>
      </c>
      <c r="F29" s="34">
        <f t="shared" si="8"/>
        <v>100</v>
      </c>
      <c r="G29" s="96">
        <f>G7+G21</f>
        <v>6328850.3999999994</v>
      </c>
      <c r="H29" s="96">
        <f>H7+H21</f>
        <v>6468547.5999999996</v>
      </c>
      <c r="I29" s="33">
        <f>H29/G29*100</f>
        <v>102.2073076652278</v>
      </c>
      <c r="J29" s="34">
        <f t="shared" si="2"/>
        <v>100</v>
      </c>
      <c r="K29" s="33">
        <f t="shared" si="3"/>
        <v>721548.09999999963</v>
      </c>
      <c r="L29" s="33">
        <f>H29/D29*100-100</f>
        <v>12.555214247017062</v>
      </c>
      <c r="M29" s="34">
        <f>J29-F29</f>
        <v>0</v>
      </c>
      <c r="O29" s="134"/>
      <c r="P29" s="100"/>
      <c r="Q29" s="135"/>
      <c r="R29" s="129"/>
      <c r="S29" s="129"/>
    </row>
    <row r="30" spans="1:19" x14ac:dyDescent="0.2">
      <c r="G30" s="11"/>
      <c r="H30" s="106"/>
      <c r="I30" s="17"/>
      <c r="J30" s="17"/>
      <c r="O30" s="100"/>
      <c r="P30" s="100"/>
      <c r="Q30" s="136"/>
    </row>
    <row r="31" spans="1:19" ht="20.25" customHeight="1" x14ac:dyDescent="0.2">
      <c r="A31" s="139" t="s">
        <v>50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O31" s="100"/>
      <c r="P31" s="100"/>
    </row>
    <row r="32" spans="1:19" ht="18.75" x14ac:dyDescent="0.2">
      <c r="A32" s="7"/>
      <c r="B32" s="20"/>
      <c r="C32" s="15"/>
      <c r="D32" s="16"/>
      <c r="G32" s="15"/>
      <c r="H32" s="107"/>
      <c r="I32" s="17"/>
      <c r="J32" s="17"/>
      <c r="M32" s="43" t="s">
        <v>0</v>
      </c>
      <c r="O32" s="100"/>
      <c r="P32" s="100"/>
    </row>
    <row r="33" spans="1:19" s="30" customFormat="1" ht="20.25" customHeight="1" x14ac:dyDescent="0.2">
      <c r="A33" s="141" t="s">
        <v>1</v>
      </c>
      <c r="B33" s="140" t="s">
        <v>25</v>
      </c>
      <c r="C33" s="145" t="s">
        <v>114</v>
      </c>
      <c r="D33" s="145"/>
      <c r="E33" s="145"/>
      <c r="F33" s="145"/>
      <c r="G33" s="145" t="s">
        <v>117</v>
      </c>
      <c r="H33" s="145"/>
      <c r="I33" s="145"/>
      <c r="J33" s="145"/>
      <c r="K33" s="142" t="s">
        <v>116</v>
      </c>
      <c r="L33" s="143"/>
      <c r="M33" s="144"/>
      <c r="O33" s="100"/>
      <c r="P33" s="100"/>
      <c r="R33" s="130"/>
      <c r="S33" s="130"/>
    </row>
    <row r="34" spans="1:19" s="30" customFormat="1" ht="52.5" x14ac:dyDescent="0.2">
      <c r="A34" s="141"/>
      <c r="B34" s="140"/>
      <c r="C34" s="27" t="s">
        <v>98</v>
      </c>
      <c r="D34" s="28" t="s">
        <v>3</v>
      </c>
      <c r="E34" s="28" t="s">
        <v>55</v>
      </c>
      <c r="F34" s="28" t="s">
        <v>53</v>
      </c>
      <c r="G34" s="27" t="s">
        <v>98</v>
      </c>
      <c r="H34" s="28" t="s">
        <v>3</v>
      </c>
      <c r="I34" s="28" t="s">
        <v>55</v>
      </c>
      <c r="J34" s="28" t="s">
        <v>53</v>
      </c>
      <c r="K34" s="28" t="s">
        <v>64</v>
      </c>
      <c r="L34" s="28" t="s">
        <v>65</v>
      </c>
      <c r="M34" s="28" t="s">
        <v>66</v>
      </c>
      <c r="O34" s="100"/>
      <c r="P34" s="100"/>
      <c r="R34" s="130"/>
      <c r="S34" s="130"/>
    </row>
    <row r="35" spans="1:19" ht="15" customHeight="1" x14ac:dyDescent="0.2">
      <c r="A35" s="62" t="s">
        <v>26</v>
      </c>
      <c r="B35" s="29" t="s">
        <v>27</v>
      </c>
      <c r="C35" s="41">
        <v>365840.5</v>
      </c>
      <c r="D35" s="42">
        <v>357666.1</v>
      </c>
      <c r="E35" s="36">
        <f t="shared" ref="E35:E46" si="17">D35/C35*100</f>
        <v>97.76558363549141</v>
      </c>
      <c r="F35" s="36">
        <f>D35/D46*100</f>
        <v>6.4761938388846572</v>
      </c>
      <c r="G35" s="41">
        <v>370210.7</v>
      </c>
      <c r="H35" s="42">
        <v>341957.7</v>
      </c>
      <c r="I35" s="36">
        <f t="shared" ref="I35:I46" si="18">H35/G35*100</f>
        <v>92.368399940898513</v>
      </c>
      <c r="J35" s="36">
        <f>H35/$H$46*100</f>
        <v>5.2974097465713967</v>
      </c>
      <c r="K35" s="35">
        <f>H35-D35</f>
        <v>-15708.399999999965</v>
      </c>
      <c r="L35" s="35">
        <f>H35/D35*100-100</f>
        <v>-4.3919174895244311</v>
      </c>
      <c r="M35" s="36">
        <f>J35-F35</f>
        <v>-1.1787840923132604</v>
      </c>
      <c r="O35" s="100"/>
      <c r="P35" s="100"/>
    </row>
    <row r="36" spans="1:19" ht="24" x14ac:dyDescent="0.2">
      <c r="A36" s="62" t="s">
        <v>28</v>
      </c>
      <c r="B36" s="29" t="s">
        <v>29</v>
      </c>
      <c r="C36" s="41">
        <v>23991.7</v>
      </c>
      <c r="D36" s="42">
        <v>23694</v>
      </c>
      <c r="E36" s="36">
        <f t="shared" si="17"/>
        <v>98.759154207496763</v>
      </c>
      <c r="F36" s="36">
        <f t="shared" ref="F36:F45" si="19">D36/$D$46*100</f>
        <v>0.42902287026512453</v>
      </c>
      <c r="G36" s="41">
        <v>22959.200000000001</v>
      </c>
      <c r="H36" s="42">
        <v>21881.9</v>
      </c>
      <c r="I36" s="36">
        <f t="shared" si="18"/>
        <v>95.30776333670164</v>
      </c>
      <c r="J36" s="36">
        <f>H36/$H$46*100</f>
        <v>0.33898166449680955</v>
      </c>
      <c r="K36" s="35">
        <f t="shared" ref="K36:K45" si="20">H36-D36</f>
        <v>-1812.0999999999985</v>
      </c>
      <c r="L36" s="35">
        <f t="shared" ref="L36:L46" si="21">H36/D36*100-100</f>
        <v>-7.6479277454207732</v>
      </c>
      <c r="M36" s="36">
        <f t="shared" ref="M36:M46" si="22">J36-F36</f>
        <v>-9.004120576831498E-2</v>
      </c>
      <c r="O36" s="100"/>
      <c r="P36" s="100"/>
    </row>
    <row r="37" spans="1:19" ht="16.5" customHeight="1" x14ac:dyDescent="0.2">
      <c r="A37" s="62" t="s">
        <v>30</v>
      </c>
      <c r="B37" s="29" t="s">
        <v>31</v>
      </c>
      <c r="C37" s="41">
        <v>914971.1</v>
      </c>
      <c r="D37" s="42">
        <v>826106.6</v>
      </c>
      <c r="E37" s="36">
        <f t="shared" si="17"/>
        <v>90.287726027630825</v>
      </c>
      <c r="F37" s="36">
        <f t="shared" si="19"/>
        <v>14.958159224992116</v>
      </c>
      <c r="G37" s="41">
        <v>1450795.2</v>
      </c>
      <c r="H37" s="42">
        <v>1443994.4</v>
      </c>
      <c r="I37" s="36">
        <f t="shared" si="18"/>
        <v>99.53123638677603</v>
      </c>
      <c r="J37" s="36">
        <f t="shared" ref="J37:J45" si="23">H37/$H$46*100</f>
        <v>22.369521167543574</v>
      </c>
      <c r="K37" s="35">
        <f t="shared" si="20"/>
        <v>617887.79999999993</v>
      </c>
      <c r="L37" s="35">
        <f t="shared" si="21"/>
        <v>74.795165660218657</v>
      </c>
      <c r="M37" s="36">
        <f t="shared" si="22"/>
        <v>7.4113619425514585</v>
      </c>
      <c r="O37" s="100"/>
      <c r="P37" s="100"/>
    </row>
    <row r="38" spans="1:19" ht="16.5" customHeight="1" x14ac:dyDescent="0.2">
      <c r="A38" s="62" t="s">
        <v>32</v>
      </c>
      <c r="B38" s="29" t="s">
        <v>33</v>
      </c>
      <c r="C38" s="41">
        <v>673162.8</v>
      </c>
      <c r="D38" s="42">
        <v>648138</v>
      </c>
      <c r="E38" s="36">
        <f t="shared" si="17"/>
        <v>96.282504024286538</v>
      </c>
      <c r="F38" s="36">
        <f t="shared" si="19"/>
        <v>11.735714741618018</v>
      </c>
      <c r="G38" s="41">
        <v>530185.4</v>
      </c>
      <c r="H38" s="42">
        <v>526515</v>
      </c>
      <c r="I38" s="36">
        <f t="shared" si="18"/>
        <v>99.307713867639507</v>
      </c>
      <c r="J38" s="36">
        <f t="shared" si="23"/>
        <v>8.1564640676786588</v>
      </c>
      <c r="K38" s="35">
        <f t="shared" si="20"/>
        <v>-121623</v>
      </c>
      <c r="L38" s="35">
        <f t="shared" si="21"/>
        <v>-18.764985234625968</v>
      </c>
      <c r="M38" s="36">
        <f t="shared" si="22"/>
        <v>-3.5792506739393595</v>
      </c>
      <c r="O38" s="100"/>
      <c r="P38" s="100"/>
    </row>
    <row r="39" spans="1:19" ht="16.5" customHeight="1" x14ac:dyDescent="0.2">
      <c r="A39" s="62" t="s">
        <v>34</v>
      </c>
      <c r="B39" s="29" t="s">
        <v>35</v>
      </c>
      <c r="C39" s="41">
        <v>72404.5</v>
      </c>
      <c r="D39" s="42">
        <v>4808.2</v>
      </c>
      <c r="E39" s="36">
        <f t="shared" si="17"/>
        <v>6.6407474673535489</v>
      </c>
      <c r="F39" s="36">
        <f t="shared" si="19"/>
        <v>8.7061187001298723E-2</v>
      </c>
      <c r="G39" s="41">
        <v>115653.6</v>
      </c>
      <c r="H39" s="42">
        <v>28316.799999999999</v>
      </c>
      <c r="I39" s="36">
        <f t="shared" si="18"/>
        <v>24.484149218009641</v>
      </c>
      <c r="J39" s="36">
        <f t="shared" si="23"/>
        <v>0.4386673916443844</v>
      </c>
      <c r="K39" s="35">
        <f t="shared" si="20"/>
        <v>23508.6</v>
      </c>
      <c r="L39" s="35">
        <f t="shared" si="21"/>
        <v>488.92724928247583</v>
      </c>
      <c r="M39" s="36">
        <f t="shared" si="22"/>
        <v>0.35160620464308567</v>
      </c>
      <c r="O39" s="100"/>
      <c r="P39" s="100"/>
    </row>
    <row r="40" spans="1:19" ht="16.5" customHeight="1" x14ac:dyDescent="0.2">
      <c r="A40" s="62" t="s">
        <v>36</v>
      </c>
      <c r="B40" s="29" t="s">
        <v>37</v>
      </c>
      <c r="C40" s="41">
        <v>3148044.7</v>
      </c>
      <c r="D40" s="42">
        <v>3132659.2</v>
      </c>
      <c r="E40" s="36">
        <f t="shared" si="17"/>
        <v>99.511268057915444</v>
      </c>
      <c r="F40" s="36">
        <f t="shared" si="19"/>
        <v>56.722480017998187</v>
      </c>
      <c r="G40" s="41">
        <v>3529867.8</v>
      </c>
      <c r="H40" s="42">
        <v>3520975.2</v>
      </c>
      <c r="I40" s="36">
        <f t="shared" si="18"/>
        <v>99.748075551158038</v>
      </c>
      <c r="J40" s="36">
        <f t="shared" si="23"/>
        <v>54.544899389357724</v>
      </c>
      <c r="K40" s="35">
        <f>H40-D40</f>
        <v>388316</v>
      </c>
      <c r="L40" s="35">
        <f t="shared" si="21"/>
        <v>12.395730758072872</v>
      </c>
      <c r="M40" s="36">
        <f t="shared" si="22"/>
        <v>-2.1775806286404631</v>
      </c>
      <c r="O40" s="100"/>
      <c r="P40" s="100"/>
    </row>
    <row r="41" spans="1:19" ht="16.5" customHeight="1" x14ac:dyDescent="0.2">
      <c r="A41" s="62" t="s">
        <v>106</v>
      </c>
      <c r="B41" s="29" t="s">
        <v>39</v>
      </c>
      <c r="C41" s="41">
        <v>375846.2</v>
      </c>
      <c r="D41" s="42">
        <v>375846.2</v>
      </c>
      <c r="E41" s="36">
        <f t="shared" si="17"/>
        <v>100</v>
      </c>
      <c r="F41" s="36">
        <f t="shared" si="19"/>
        <v>6.8053775429323906</v>
      </c>
      <c r="G41" s="41">
        <v>426191.8</v>
      </c>
      <c r="H41" s="42">
        <v>425730</v>
      </c>
      <c r="I41" s="36">
        <f t="shared" si="18"/>
        <v>99.891645029303717</v>
      </c>
      <c r="J41" s="36">
        <f t="shared" si="23"/>
        <v>6.5951614816915676</v>
      </c>
      <c r="K41" s="35">
        <f t="shared" si="20"/>
        <v>49883.799999999988</v>
      </c>
      <c r="L41" s="35">
        <f t="shared" si="21"/>
        <v>13.272397060286892</v>
      </c>
      <c r="M41" s="36">
        <f t="shared" si="22"/>
        <v>-0.21021606124082304</v>
      </c>
      <c r="O41" s="100"/>
      <c r="P41" s="100"/>
    </row>
    <row r="42" spans="1:19" ht="16.5" customHeight="1" x14ac:dyDescent="0.2">
      <c r="A42" s="62" t="s">
        <v>40</v>
      </c>
      <c r="B42" s="29" t="s">
        <v>41</v>
      </c>
      <c r="C42" s="41">
        <v>132271.1</v>
      </c>
      <c r="D42" s="42">
        <v>124101.5</v>
      </c>
      <c r="E42" s="36">
        <f t="shared" si="17"/>
        <v>93.823594118443097</v>
      </c>
      <c r="F42" s="36">
        <f t="shared" si="19"/>
        <v>2.2470828789654491</v>
      </c>
      <c r="G42" s="41">
        <v>113210.2</v>
      </c>
      <c r="H42" s="42">
        <v>109255.7</v>
      </c>
      <c r="I42" s="36">
        <f t="shared" si="18"/>
        <v>96.506940187368272</v>
      </c>
      <c r="J42" s="36">
        <f t="shared" si="23"/>
        <v>1.6925257423607671</v>
      </c>
      <c r="K42" s="35">
        <f t="shared" si="20"/>
        <v>-14845.800000000003</v>
      </c>
      <c r="L42" s="35">
        <f t="shared" si="21"/>
        <v>-11.962627365503238</v>
      </c>
      <c r="M42" s="36">
        <f t="shared" si="22"/>
        <v>-0.55455713660468198</v>
      </c>
      <c r="O42" s="100"/>
      <c r="P42" s="100"/>
    </row>
    <row r="43" spans="1:19" ht="16.5" customHeight="1" x14ac:dyDescent="0.2">
      <c r="A43" s="62" t="s">
        <v>42</v>
      </c>
      <c r="B43" s="29" t="s">
        <v>43</v>
      </c>
      <c r="C43" s="41">
        <v>16190.5</v>
      </c>
      <c r="D43" s="42">
        <v>11506.6</v>
      </c>
      <c r="E43" s="36">
        <f t="shared" si="17"/>
        <v>71.070071955776541</v>
      </c>
      <c r="F43" s="36">
        <f t="shared" si="19"/>
        <v>0.208347875368983</v>
      </c>
      <c r="G43" s="41">
        <v>15253</v>
      </c>
      <c r="H43" s="42">
        <v>15011.9</v>
      </c>
      <c r="I43" s="36">
        <f t="shared" si="18"/>
        <v>98.419327345440237</v>
      </c>
      <c r="J43" s="36">
        <f t="shared" si="23"/>
        <v>0.23255562127875801</v>
      </c>
      <c r="K43" s="35">
        <f t="shared" si="20"/>
        <v>3505.2999999999993</v>
      </c>
      <c r="L43" s="35">
        <f t="shared" si="21"/>
        <v>30.463386230511162</v>
      </c>
      <c r="M43" s="36">
        <f t="shared" si="22"/>
        <v>2.4207745909775008E-2</v>
      </c>
      <c r="O43" s="100"/>
      <c r="P43" s="100"/>
    </row>
    <row r="44" spans="1:19" ht="16.5" customHeight="1" x14ac:dyDescent="0.2">
      <c r="A44" s="62" t="s">
        <v>44</v>
      </c>
      <c r="B44" s="29" t="s">
        <v>45</v>
      </c>
      <c r="C44" s="41">
        <v>18254.599999999999</v>
      </c>
      <c r="D44" s="42">
        <v>18254.599999999999</v>
      </c>
      <c r="E44" s="36">
        <f t="shared" si="17"/>
        <v>100</v>
      </c>
      <c r="F44" s="36">
        <f t="shared" si="19"/>
        <v>0.33053266175157181</v>
      </c>
      <c r="G44" s="41">
        <v>21548.3</v>
      </c>
      <c r="H44" s="42">
        <v>21548.3</v>
      </c>
      <c r="I44" s="36">
        <f t="shared" si="18"/>
        <v>100</v>
      </c>
      <c r="J44" s="36">
        <f t="shared" si="23"/>
        <v>0.33381372737635218</v>
      </c>
      <c r="K44" s="35">
        <f t="shared" si="20"/>
        <v>3293.7000000000007</v>
      </c>
      <c r="L44" s="35">
        <f t="shared" si="21"/>
        <v>18.04312337712139</v>
      </c>
      <c r="M44" s="36">
        <f t="shared" si="22"/>
        <v>3.281065624780366E-3</v>
      </c>
      <c r="O44" s="100"/>
      <c r="P44" s="100"/>
    </row>
    <row r="45" spans="1:19" ht="16.5" customHeight="1" x14ac:dyDescent="0.2">
      <c r="A45" s="62" t="s">
        <v>61</v>
      </c>
      <c r="B45" s="29" t="s">
        <v>60</v>
      </c>
      <c r="C45" s="41">
        <v>1.5</v>
      </c>
      <c r="D45" s="42">
        <v>1.5</v>
      </c>
      <c r="E45" s="36">
        <f t="shared" si="17"/>
        <v>100</v>
      </c>
      <c r="F45" s="103">
        <f t="shared" si="19"/>
        <v>2.7160222224938247E-5</v>
      </c>
      <c r="G45" s="41">
        <v>0</v>
      </c>
      <c r="H45" s="42">
        <v>0</v>
      </c>
      <c r="I45" s="36" t="s">
        <v>49</v>
      </c>
      <c r="J45" s="36">
        <f t="shared" si="23"/>
        <v>0</v>
      </c>
      <c r="K45" s="35">
        <f t="shared" si="20"/>
        <v>-1.5</v>
      </c>
      <c r="L45" s="35">
        <f t="shared" si="21"/>
        <v>-100</v>
      </c>
      <c r="M45" s="36">
        <f t="shared" si="22"/>
        <v>-2.7160222224938247E-5</v>
      </c>
      <c r="O45" s="100"/>
      <c r="P45" s="100"/>
    </row>
    <row r="46" spans="1:19" s="10" customFormat="1" ht="15" x14ac:dyDescent="0.25">
      <c r="A46" s="39" t="s">
        <v>46</v>
      </c>
      <c r="B46" s="40"/>
      <c r="C46" s="46">
        <f>SUM(C35:C45)</f>
        <v>5740979.2000000002</v>
      </c>
      <c r="D46" s="46">
        <f>SUM(D35:D45)</f>
        <v>5522782.4999999991</v>
      </c>
      <c r="E46" s="34">
        <f t="shared" si="17"/>
        <v>96.199312131282383</v>
      </c>
      <c r="F46" s="34">
        <f>SUM(F35:F45)</f>
        <v>100.00000000000003</v>
      </c>
      <c r="G46" s="46">
        <f>SUM(G35:G45)</f>
        <v>6595875.2000000002</v>
      </c>
      <c r="H46" s="46">
        <f>SUM(H35:H45)</f>
        <v>6455186.9000000004</v>
      </c>
      <c r="I46" s="34">
        <f t="shared" si="18"/>
        <v>97.867026046823938</v>
      </c>
      <c r="J46" s="34">
        <f>SUM(J35:J45)</f>
        <v>100</v>
      </c>
      <c r="K46" s="33">
        <f>H46-D46</f>
        <v>932404.4000000013</v>
      </c>
      <c r="L46" s="33">
        <f t="shared" si="21"/>
        <v>16.882873805006838</v>
      </c>
      <c r="M46" s="34">
        <f t="shared" si="22"/>
        <v>0</v>
      </c>
      <c r="O46" s="100"/>
      <c r="P46" s="100"/>
      <c r="R46" s="131"/>
      <c r="S46" s="131"/>
    </row>
    <row r="47" spans="1:19" x14ac:dyDescent="0.2">
      <c r="C47" s="24"/>
      <c r="D47" s="25"/>
      <c r="G47" s="24"/>
      <c r="H47" s="108"/>
      <c r="I47" s="17"/>
      <c r="J47" s="17"/>
      <c r="O47" s="100"/>
      <c r="P47" s="100"/>
    </row>
    <row r="48" spans="1:19" x14ac:dyDescent="0.2">
      <c r="C48" s="24"/>
      <c r="D48" s="25"/>
      <c r="G48" s="24"/>
      <c r="H48" s="108"/>
      <c r="I48" s="17"/>
      <c r="J48" s="17"/>
      <c r="O48" s="100"/>
      <c r="P48" s="100"/>
    </row>
    <row r="49" spans="1:19" x14ac:dyDescent="0.2">
      <c r="B49" s="73" t="s">
        <v>100</v>
      </c>
      <c r="C49" s="74">
        <v>-271</v>
      </c>
      <c r="D49" s="74">
        <f>D29-D46</f>
        <v>224217.00000000093</v>
      </c>
      <c r="E49" s="74">
        <f>-D49/C49*100</f>
        <v>82736.900369004041</v>
      </c>
      <c r="F49" s="74"/>
      <c r="G49" s="74">
        <v>-188324.2</v>
      </c>
      <c r="H49" s="74">
        <f>H29-H46</f>
        <v>13360.699999999255</v>
      </c>
      <c r="I49" s="74">
        <f>-H49/G49*100</f>
        <v>7.094521044028995</v>
      </c>
      <c r="J49" s="75"/>
      <c r="K49" s="117">
        <f>H49-D49</f>
        <v>-210856.30000000168</v>
      </c>
      <c r="L49" s="57">
        <f>H49/D49*100-100</f>
        <v>-94.041174398016565</v>
      </c>
      <c r="M49" s="57"/>
      <c r="O49" s="100"/>
      <c r="P49" s="100"/>
    </row>
    <row r="50" spans="1:19" x14ac:dyDescent="0.2">
      <c r="A50" s="13" t="s">
        <v>56</v>
      </c>
      <c r="C50" s="58"/>
      <c r="D50" s="59"/>
      <c r="E50" s="59"/>
      <c r="F50" s="59"/>
      <c r="G50" s="58"/>
      <c r="H50" s="109"/>
      <c r="I50" s="59"/>
      <c r="J50" s="59"/>
      <c r="K50" s="60"/>
      <c r="L50" s="60"/>
      <c r="M50" s="60"/>
      <c r="O50" s="100"/>
      <c r="P50" s="100"/>
    </row>
    <row r="51" spans="1:19" x14ac:dyDescent="0.2">
      <c r="A51" s="69" t="s">
        <v>57</v>
      </c>
      <c r="B51" s="70"/>
      <c r="C51" s="71">
        <f>C67</f>
        <v>5560576.7999999998</v>
      </c>
      <c r="D51" s="71">
        <f>D67</f>
        <v>5350267.8</v>
      </c>
      <c r="E51" s="72">
        <f>D51/C51*100</f>
        <v>96.217856392164208</v>
      </c>
      <c r="F51" s="72">
        <f>D51/D46*100</f>
        <v>96.876308273954308</v>
      </c>
      <c r="G51" s="71">
        <f>G67</f>
        <v>6372791.3000000007</v>
      </c>
      <c r="H51" s="71">
        <f>H67</f>
        <v>6237780.2000000002</v>
      </c>
      <c r="I51" s="72">
        <f>H51/G51*100</f>
        <v>97.881444823087165</v>
      </c>
      <c r="J51" s="72">
        <f>H51/H46*100</f>
        <v>96.632061884993604</v>
      </c>
      <c r="K51" s="61">
        <f>H51-D51</f>
        <v>887512.40000000037</v>
      </c>
      <c r="L51" s="61">
        <f>H51/D51*100-100</f>
        <v>16.588186482927085</v>
      </c>
      <c r="M51" s="61">
        <f>J51-F51</f>
        <v>-0.24424638896070405</v>
      </c>
      <c r="O51" s="100"/>
      <c r="P51" s="100"/>
    </row>
    <row r="52" spans="1:19" x14ac:dyDescent="0.2">
      <c r="A52" s="69" t="s">
        <v>58</v>
      </c>
      <c r="B52" s="70"/>
      <c r="C52" s="71">
        <f>C46-C51</f>
        <v>180402.40000000037</v>
      </c>
      <c r="D52" s="71">
        <f>D46-D51</f>
        <v>172514.69999999925</v>
      </c>
      <c r="E52" s="72">
        <f>D52/C52*100</f>
        <v>95.627718921698886</v>
      </c>
      <c r="F52" s="72">
        <f>D52/D46*100</f>
        <v>3.1236917260456893</v>
      </c>
      <c r="G52" s="71">
        <f>G46-G51</f>
        <v>223083.89999999944</v>
      </c>
      <c r="H52" s="71">
        <f>H46-H51</f>
        <v>217406.70000000019</v>
      </c>
      <c r="I52" s="72">
        <f>H52/G52*100</f>
        <v>97.455127868932152</v>
      </c>
      <c r="J52" s="72">
        <f>H52/H46*100</f>
        <v>3.3679381150064018</v>
      </c>
      <c r="K52" s="61">
        <f>H52-D52</f>
        <v>44892.000000000931</v>
      </c>
      <c r="L52" s="61">
        <f>H52/D52*100-100</f>
        <v>26.022130288028293</v>
      </c>
      <c r="M52" s="61">
        <f>J52-F52</f>
        <v>0.24424638896071249</v>
      </c>
      <c r="O52" s="100"/>
      <c r="P52" s="100"/>
    </row>
    <row r="53" spans="1:19" x14ac:dyDescent="0.2">
      <c r="D53" s="11"/>
      <c r="E53" s="12"/>
      <c r="F53" s="12"/>
      <c r="G53" s="11"/>
      <c r="H53" s="67"/>
      <c r="I53" s="12"/>
      <c r="J53" s="12"/>
      <c r="O53" s="100"/>
      <c r="P53" s="100"/>
    </row>
    <row r="54" spans="1:19" x14ac:dyDescent="0.2">
      <c r="D54" s="11"/>
      <c r="E54" s="12"/>
      <c r="F54" s="12"/>
      <c r="G54" s="11"/>
      <c r="H54" s="67"/>
      <c r="I54" s="12"/>
      <c r="J54" s="12"/>
      <c r="M54" s="43" t="s">
        <v>0</v>
      </c>
      <c r="O54" s="100"/>
      <c r="P54" s="100"/>
    </row>
    <row r="55" spans="1:19" s="30" customFormat="1" ht="19.5" customHeight="1" x14ac:dyDescent="0.2">
      <c r="A55" s="141" t="s">
        <v>1</v>
      </c>
      <c r="B55" s="140" t="s">
        <v>84</v>
      </c>
      <c r="C55" s="145" t="s">
        <v>114</v>
      </c>
      <c r="D55" s="145"/>
      <c r="E55" s="145"/>
      <c r="F55" s="145"/>
      <c r="G55" s="145" t="s">
        <v>117</v>
      </c>
      <c r="H55" s="145"/>
      <c r="I55" s="145"/>
      <c r="J55" s="145"/>
      <c r="K55" s="142" t="s">
        <v>116</v>
      </c>
      <c r="L55" s="143"/>
      <c r="M55" s="144"/>
      <c r="O55" s="100"/>
      <c r="P55" s="100"/>
      <c r="R55" s="130"/>
      <c r="S55" s="130"/>
    </row>
    <row r="56" spans="1:19" s="30" customFormat="1" ht="60.75" customHeight="1" x14ac:dyDescent="0.2">
      <c r="A56" s="141"/>
      <c r="B56" s="140"/>
      <c r="C56" s="27" t="s">
        <v>98</v>
      </c>
      <c r="D56" s="28" t="s">
        <v>3</v>
      </c>
      <c r="E56" s="28" t="s">
        <v>55</v>
      </c>
      <c r="F56" s="28" t="s">
        <v>53</v>
      </c>
      <c r="G56" s="27" t="s">
        <v>98</v>
      </c>
      <c r="H56" s="28" t="s">
        <v>3</v>
      </c>
      <c r="I56" s="28" t="s">
        <v>55</v>
      </c>
      <c r="J56" s="28" t="s">
        <v>53</v>
      </c>
      <c r="K56" s="28" t="s">
        <v>64</v>
      </c>
      <c r="L56" s="28" t="s">
        <v>65</v>
      </c>
      <c r="M56" s="28" t="s">
        <v>66</v>
      </c>
      <c r="O56" s="100"/>
      <c r="P56" s="100"/>
      <c r="R56" s="130"/>
      <c r="S56" s="130"/>
    </row>
    <row r="57" spans="1:19" ht="27" customHeight="1" x14ac:dyDescent="0.2">
      <c r="A57" s="65" t="s">
        <v>121</v>
      </c>
      <c r="B57" s="66" t="s">
        <v>87</v>
      </c>
      <c r="C57" s="41">
        <v>177477</v>
      </c>
      <c r="D57" s="42">
        <v>94157.8</v>
      </c>
      <c r="E57" s="36">
        <f>D57/C57*100</f>
        <v>53.053522428258319</v>
      </c>
      <c r="F57" s="36">
        <f>D57/$H$67*100</f>
        <v>1.5094760793270658</v>
      </c>
      <c r="G57" s="41">
        <v>179255</v>
      </c>
      <c r="H57" s="42">
        <v>90945.7</v>
      </c>
      <c r="I57" s="36">
        <f t="shared" ref="I57:I67" si="24">H57/G57*100</f>
        <v>50.735376976932301</v>
      </c>
      <c r="J57" s="36">
        <f t="shared" ref="J57:J66" si="25">H57/$H$67*100</f>
        <v>1.4579817993586885</v>
      </c>
      <c r="K57" s="35">
        <f>H57-D57</f>
        <v>-3212.1000000000058</v>
      </c>
      <c r="L57" s="35">
        <f>H57/D57*100-100</f>
        <v>-3.4114008611076372</v>
      </c>
      <c r="M57" s="36">
        <f>J57-F57</f>
        <v>-5.1494279968377299E-2</v>
      </c>
      <c r="O57" s="100"/>
      <c r="P57" s="100"/>
    </row>
    <row r="58" spans="1:19" ht="24" x14ac:dyDescent="0.2">
      <c r="A58" s="65" t="s">
        <v>122</v>
      </c>
      <c r="B58" s="66" t="s">
        <v>88</v>
      </c>
      <c r="C58" s="41">
        <v>1948.7</v>
      </c>
      <c r="D58" s="42">
        <v>1448.7</v>
      </c>
      <c r="E58" s="36">
        <f t="shared" ref="E58:E64" si="26">D58/C58*100</f>
        <v>74.341868938266543</v>
      </c>
      <c r="F58" s="102">
        <f t="shared" ref="F58:F63" si="27">D58/$H$67*100</f>
        <v>2.3224608010394467E-2</v>
      </c>
      <c r="G58" s="41">
        <v>2730.9</v>
      </c>
      <c r="H58" s="42">
        <v>2645.9</v>
      </c>
      <c r="I58" s="36">
        <f>H58/G58*100</f>
        <v>96.887472994250984</v>
      </c>
      <c r="J58" s="102">
        <f t="shared" si="25"/>
        <v>4.2417333012150706E-2</v>
      </c>
      <c r="K58" s="35">
        <f t="shared" ref="K58:K66" si="28">H58-D58</f>
        <v>1197.2</v>
      </c>
      <c r="L58" s="35">
        <f t="shared" ref="L58:L66" si="29">H58/D58*100-100</f>
        <v>82.639607924345967</v>
      </c>
      <c r="M58" s="36">
        <f t="shared" ref="M58:M62" si="30">J58-F58</f>
        <v>1.9192725001756238E-2</v>
      </c>
      <c r="O58" s="100"/>
      <c r="P58" s="100"/>
    </row>
    <row r="59" spans="1:19" ht="24" x14ac:dyDescent="0.2">
      <c r="A59" s="65" t="s">
        <v>123</v>
      </c>
      <c r="B59" s="66" t="s">
        <v>89</v>
      </c>
      <c r="C59" s="41">
        <v>386545.7</v>
      </c>
      <c r="D59" s="42">
        <v>383539.7</v>
      </c>
      <c r="E59" s="36">
        <f t="shared" si="26"/>
        <v>99.222342920901724</v>
      </c>
      <c r="F59" s="36">
        <f>D59/$H$67*100</f>
        <v>6.1486568571300415</v>
      </c>
      <c r="G59" s="41">
        <v>1292738.5</v>
      </c>
      <c r="H59" s="42">
        <v>1269651.1000000001</v>
      </c>
      <c r="I59" s="36">
        <f t="shared" si="24"/>
        <v>98.214070363031666</v>
      </c>
      <c r="J59" s="36">
        <f t="shared" si="25"/>
        <v>20.354213506913887</v>
      </c>
      <c r="K59" s="35">
        <f t="shared" si="28"/>
        <v>886111.40000000014</v>
      </c>
      <c r="L59" s="35">
        <f t="shared" si="29"/>
        <v>231.03511839843441</v>
      </c>
      <c r="M59" s="36">
        <f t="shared" si="30"/>
        <v>14.205556649783844</v>
      </c>
      <c r="O59" s="100"/>
      <c r="P59" s="100"/>
    </row>
    <row r="60" spans="1:19" ht="24" x14ac:dyDescent="0.2">
      <c r="A60" s="65" t="s">
        <v>124</v>
      </c>
      <c r="B60" s="66" t="s">
        <v>90</v>
      </c>
      <c r="C60" s="41">
        <v>1253145.2</v>
      </c>
      <c r="D60" s="42">
        <v>1147651.3999999999</v>
      </c>
      <c r="E60" s="36">
        <f t="shared" si="26"/>
        <v>91.581677845472328</v>
      </c>
      <c r="F60" s="36">
        <f t="shared" si="27"/>
        <v>18.398394351888189</v>
      </c>
      <c r="G60" s="41">
        <v>693544.5</v>
      </c>
      <c r="H60" s="42">
        <v>683588.6</v>
      </c>
      <c r="I60" s="36">
        <f t="shared" si="24"/>
        <v>98.564490094002622</v>
      </c>
      <c r="J60" s="36">
        <f t="shared" si="25"/>
        <v>10.958843981068778</v>
      </c>
      <c r="K60" s="35">
        <f t="shared" si="28"/>
        <v>-464062.79999999993</v>
      </c>
      <c r="L60" s="35">
        <f t="shared" si="29"/>
        <v>-40.435867546538951</v>
      </c>
      <c r="M60" s="36">
        <f t="shared" si="30"/>
        <v>-7.4395503708194113</v>
      </c>
      <c r="O60" s="100"/>
      <c r="P60" s="100"/>
    </row>
    <row r="61" spans="1:19" x14ac:dyDescent="0.2">
      <c r="A61" s="65" t="s">
        <v>125</v>
      </c>
      <c r="B61" s="66" t="s">
        <v>91</v>
      </c>
      <c r="C61" s="41">
        <v>3019899.8</v>
      </c>
      <c r="D61" s="42">
        <v>3009026.2</v>
      </c>
      <c r="E61" s="36">
        <f t="shared" si="26"/>
        <v>99.639935073342514</v>
      </c>
      <c r="F61" s="36">
        <f t="shared" si="27"/>
        <v>48.238734029134278</v>
      </c>
      <c r="G61" s="41">
        <v>3419317.5</v>
      </c>
      <c r="H61" s="42">
        <v>3406891.5</v>
      </c>
      <c r="I61" s="36">
        <f t="shared" si="24"/>
        <v>99.636594144884171</v>
      </c>
      <c r="J61" s="36">
        <f t="shared" si="25"/>
        <v>54.617049507451384</v>
      </c>
      <c r="K61" s="35">
        <f t="shared" si="28"/>
        <v>397865.29999999981</v>
      </c>
      <c r="L61" s="35">
        <f t="shared" si="29"/>
        <v>13.222394009065113</v>
      </c>
      <c r="M61" s="36">
        <f t="shared" si="30"/>
        <v>6.3783154783171057</v>
      </c>
      <c r="O61" s="100"/>
      <c r="P61" s="100"/>
    </row>
    <row r="62" spans="1:19" ht="27" customHeight="1" x14ac:dyDescent="0.2">
      <c r="A62" s="65" t="s">
        <v>126</v>
      </c>
      <c r="B62" s="66" t="s">
        <v>92</v>
      </c>
      <c r="C62" s="41">
        <v>570344</v>
      </c>
      <c r="D62" s="42">
        <v>570331.69999999995</v>
      </c>
      <c r="E62" s="36">
        <f t="shared" si="26"/>
        <v>99.997843406786075</v>
      </c>
      <c r="F62" s="36">
        <f t="shared" si="27"/>
        <v>9.1431836601103704</v>
      </c>
      <c r="G62" s="41">
        <v>610216.69999999995</v>
      </c>
      <c r="H62" s="42">
        <v>609325.80000000005</v>
      </c>
      <c r="I62" s="36">
        <f t="shared" si="24"/>
        <v>99.854002684620085</v>
      </c>
      <c r="J62" s="36">
        <f t="shared" si="25"/>
        <v>9.7683114900393573</v>
      </c>
      <c r="K62" s="35">
        <f t="shared" si="28"/>
        <v>38994.100000000093</v>
      </c>
      <c r="L62" s="35">
        <f t="shared" si="29"/>
        <v>6.8370914680001391</v>
      </c>
      <c r="M62" s="36">
        <f t="shared" si="30"/>
        <v>0.62512782992898686</v>
      </c>
      <c r="O62" s="100"/>
      <c r="P62" s="100"/>
    </row>
    <row r="63" spans="1:19" ht="48" x14ac:dyDescent="0.2">
      <c r="A63" s="65" t="s">
        <v>127</v>
      </c>
      <c r="B63" s="66" t="s">
        <v>93</v>
      </c>
      <c r="C63" s="41">
        <v>32052.6</v>
      </c>
      <c r="D63" s="42">
        <v>32009.7</v>
      </c>
      <c r="E63" s="36">
        <f t="shared" si="26"/>
        <v>99.866157503603461</v>
      </c>
      <c r="F63" s="36">
        <f t="shared" si="27"/>
        <v>0.51315851109983002</v>
      </c>
      <c r="G63" s="41">
        <v>31863.5</v>
      </c>
      <c r="H63" s="133">
        <v>31821.3</v>
      </c>
      <c r="I63" s="36">
        <f t="shared" si="24"/>
        <v>99.867560060884713</v>
      </c>
      <c r="J63" s="36">
        <f t="shared" si="25"/>
        <v>0.51013820589574477</v>
      </c>
      <c r="K63" s="35">
        <f t="shared" si="28"/>
        <v>-188.40000000000146</v>
      </c>
      <c r="L63" s="35">
        <f t="shared" si="29"/>
        <v>-0.58857158923702002</v>
      </c>
      <c r="M63" s="103">
        <f>J63-F63</f>
        <v>-3.0203052040852496E-3</v>
      </c>
      <c r="O63" s="100"/>
      <c r="P63" s="100"/>
    </row>
    <row r="64" spans="1:19" ht="24" x14ac:dyDescent="0.2">
      <c r="A64" s="65" t="s">
        <v>128</v>
      </c>
      <c r="B64" s="66" t="s">
        <v>94</v>
      </c>
      <c r="C64" s="41">
        <v>114463.8</v>
      </c>
      <c r="D64" s="42">
        <v>110377</v>
      </c>
      <c r="E64" s="36">
        <f t="shared" si="26"/>
        <v>96.429613554678411</v>
      </c>
      <c r="F64" s="36">
        <f>D64/$H$67*100</f>
        <v>1.7694916534571064</v>
      </c>
      <c r="G64" s="41">
        <v>141538.70000000001</v>
      </c>
      <c r="H64" s="42">
        <v>141538.70000000001</v>
      </c>
      <c r="I64" s="36">
        <f t="shared" si="24"/>
        <v>100</v>
      </c>
      <c r="J64" s="36">
        <f t="shared" si="25"/>
        <v>2.2690555848697591</v>
      </c>
      <c r="K64" s="35">
        <f t="shared" si="28"/>
        <v>31161.700000000012</v>
      </c>
      <c r="L64" s="35">
        <f t="shared" si="29"/>
        <v>28.232059215235068</v>
      </c>
      <c r="M64" s="36">
        <f>J64-F64</f>
        <v>0.49956393141265276</v>
      </c>
      <c r="O64" s="100"/>
      <c r="P64" s="100"/>
    </row>
    <row r="65" spans="1:19" ht="36" x14ac:dyDescent="0.2">
      <c r="A65" s="65" t="s">
        <v>129</v>
      </c>
      <c r="B65" s="66" t="s">
        <v>95</v>
      </c>
      <c r="C65" s="41">
        <v>4595</v>
      </c>
      <c r="D65" s="42">
        <v>1631.1</v>
      </c>
      <c r="E65" s="36">
        <f>D65/C65*100</f>
        <v>35.497279651795424</v>
      </c>
      <c r="F65" s="102">
        <f>D65/$H$67*100</f>
        <v>2.6148725150655357E-2</v>
      </c>
      <c r="G65" s="41">
        <v>1496</v>
      </c>
      <c r="H65" s="42">
        <v>1361.6</v>
      </c>
      <c r="I65" s="36">
        <f>H65/G65*100</f>
        <v>91.016042780748649</v>
      </c>
      <c r="J65" s="102">
        <f t="shared" si="25"/>
        <v>2.1828277950544008E-2</v>
      </c>
      <c r="K65" s="35">
        <f t="shared" si="28"/>
        <v>-269.5</v>
      </c>
      <c r="L65" s="35">
        <f t="shared" si="29"/>
        <v>-16.522592115750115</v>
      </c>
      <c r="M65" s="103">
        <f>J65-F65</f>
        <v>-4.3204472001113492E-3</v>
      </c>
      <c r="O65" s="100"/>
      <c r="P65" s="100"/>
    </row>
    <row r="66" spans="1:19" ht="36" x14ac:dyDescent="0.2">
      <c r="A66" s="65" t="s">
        <v>130</v>
      </c>
      <c r="B66" s="66" t="s">
        <v>96</v>
      </c>
      <c r="C66" s="41">
        <v>105</v>
      </c>
      <c r="D66" s="42">
        <v>94.5</v>
      </c>
      <c r="E66" s="36">
        <f>D66/C66*100</f>
        <v>90</v>
      </c>
      <c r="F66" s="103">
        <f>D66/$H$67*100</f>
        <v>1.5149620052338491E-3</v>
      </c>
      <c r="G66" s="41">
        <v>90</v>
      </c>
      <c r="H66" s="42">
        <v>10</v>
      </c>
      <c r="I66" s="36">
        <f>H66/G66*100</f>
        <v>11.111111111111111</v>
      </c>
      <c r="J66" s="132">
        <f t="shared" si="25"/>
        <v>1.6031343970728562E-4</v>
      </c>
      <c r="K66" s="35">
        <f t="shared" si="28"/>
        <v>-84.5</v>
      </c>
      <c r="L66" s="35">
        <f t="shared" si="29"/>
        <v>-89.417989417989418</v>
      </c>
      <c r="M66" s="103">
        <f>J66-F66</f>
        <v>-1.3546485655265635E-3</v>
      </c>
      <c r="O66" s="100"/>
      <c r="P66" s="100"/>
    </row>
    <row r="67" spans="1:19" s="6" customFormat="1" x14ac:dyDescent="0.2">
      <c r="A67" s="39" t="s">
        <v>46</v>
      </c>
      <c r="B67" s="40"/>
      <c r="C67" s="46">
        <f>SUM(C57:C66)</f>
        <v>5560576.7999999998</v>
      </c>
      <c r="D67" s="46">
        <f>SUM(D57:D66)</f>
        <v>5350267.8</v>
      </c>
      <c r="E67" s="34">
        <f>D67/C67*100</f>
        <v>96.217856392164208</v>
      </c>
      <c r="F67" s="34">
        <f>SUM(F57:F66)</f>
        <v>85.771983437313168</v>
      </c>
      <c r="G67" s="46">
        <f>SUM(G57:G66)</f>
        <v>6372791.3000000007</v>
      </c>
      <c r="H67" s="46">
        <f>SUM(H57:H66)</f>
        <v>6237780.2000000002</v>
      </c>
      <c r="I67" s="34">
        <f t="shared" si="24"/>
        <v>97.881444823087165</v>
      </c>
      <c r="J67" s="34">
        <f>SUM(J57:J66)</f>
        <v>100</v>
      </c>
      <c r="K67" s="33">
        <f>H67-D67</f>
        <v>887512.40000000037</v>
      </c>
      <c r="L67" s="33">
        <f t="shared" ref="L67" si="31">H67/D67*100-100</f>
        <v>16.588186482927085</v>
      </c>
      <c r="M67" s="34">
        <f t="shared" ref="M67" si="32">J67-F67</f>
        <v>14.228016562686832</v>
      </c>
      <c r="R67" s="128"/>
      <c r="S67" s="128"/>
    </row>
    <row r="73" spans="1:19" x14ac:dyDescent="0.2">
      <c r="C73" s="17"/>
      <c r="E73" s="2"/>
      <c r="F73" s="2"/>
    </row>
    <row r="74" spans="1:19" x14ac:dyDescent="0.2">
      <c r="C74" s="17"/>
      <c r="E74" s="2"/>
      <c r="F74" s="2"/>
    </row>
    <row r="75" spans="1:19" x14ac:dyDescent="0.2">
      <c r="C75" s="17"/>
      <c r="E75" s="2"/>
      <c r="F75" s="2"/>
    </row>
    <row r="76" spans="1:19" x14ac:dyDescent="0.2">
      <c r="C76" s="17"/>
      <c r="E76" s="2"/>
      <c r="F76" s="2"/>
    </row>
    <row r="77" spans="1:19" x14ac:dyDescent="0.2">
      <c r="C77" s="17"/>
      <c r="E77" s="2"/>
      <c r="F77" s="2"/>
    </row>
    <row r="78" spans="1:19" x14ac:dyDescent="0.2">
      <c r="C78" s="17"/>
      <c r="E78" s="2"/>
      <c r="F78" s="2"/>
    </row>
    <row r="79" spans="1:19" x14ac:dyDescent="0.2">
      <c r="C79" s="17"/>
      <c r="E79" s="2"/>
      <c r="F79" s="2"/>
    </row>
    <row r="80" spans="1:19" x14ac:dyDescent="0.2">
      <c r="C80" s="17"/>
      <c r="E80" s="2"/>
      <c r="F80" s="2"/>
    </row>
    <row r="81" spans="3:6" x14ac:dyDescent="0.2">
      <c r="C81" s="17"/>
      <c r="E81" s="2"/>
      <c r="F81" s="2"/>
    </row>
    <row r="82" spans="3:6" x14ac:dyDescent="0.2">
      <c r="C82" s="17"/>
      <c r="E82" s="2"/>
      <c r="F82" s="2"/>
    </row>
    <row r="83" spans="3:6" x14ac:dyDescent="0.2">
      <c r="C83" s="17"/>
      <c r="E83" s="2"/>
      <c r="F83" s="2"/>
    </row>
    <row r="84" spans="3:6" x14ac:dyDescent="0.2">
      <c r="C84" s="17"/>
      <c r="E84" s="2"/>
      <c r="F84" s="2"/>
    </row>
    <row r="85" spans="3:6" x14ac:dyDescent="0.2">
      <c r="C85" s="17"/>
      <c r="E85" s="2"/>
      <c r="F85" s="2"/>
    </row>
    <row r="86" spans="3:6" x14ac:dyDescent="0.2">
      <c r="C86" s="17"/>
      <c r="E86" s="2"/>
      <c r="F86" s="2"/>
    </row>
    <row r="87" spans="3:6" x14ac:dyDescent="0.2">
      <c r="C87" s="17"/>
      <c r="E87" s="2"/>
      <c r="F87" s="2"/>
    </row>
    <row r="88" spans="3:6" x14ac:dyDescent="0.2">
      <c r="C88" s="17"/>
      <c r="E88" s="2"/>
      <c r="F88" s="2"/>
    </row>
    <row r="89" spans="3:6" x14ac:dyDescent="0.2">
      <c r="C89" s="17"/>
      <c r="E89" s="2"/>
      <c r="F89" s="2"/>
    </row>
    <row r="90" spans="3:6" x14ac:dyDescent="0.2">
      <c r="C90" s="17"/>
      <c r="E90" s="2"/>
      <c r="F90" s="2"/>
    </row>
    <row r="91" spans="3:6" x14ac:dyDescent="0.2">
      <c r="C91" s="17"/>
      <c r="E91" s="2"/>
      <c r="F91" s="2"/>
    </row>
    <row r="92" spans="3:6" x14ac:dyDescent="0.2">
      <c r="C92" s="17"/>
      <c r="E92" s="2"/>
      <c r="F92" s="2"/>
    </row>
    <row r="93" spans="3:6" x14ac:dyDescent="0.2">
      <c r="C93" s="17"/>
      <c r="E93" s="2"/>
      <c r="F93" s="2"/>
    </row>
    <row r="94" spans="3:6" x14ac:dyDescent="0.2">
      <c r="C94" s="17"/>
      <c r="E94" s="2"/>
      <c r="F94" s="2"/>
    </row>
    <row r="95" spans="3:6" x14ac:dyDescent="0.2">
      <c r="C95" s="17"/>
      <c r="E95" s="2"/>
      <c r="F95" s="2"/>
    </row>
    <row r="96" spans="3:6" x14ac:dyDescent="0.2">
      <c r="C96" s="17"/>
      <c r="E96" s="2"/>
      <c r="F96" s="2"/>
    </row>
    <row r="97" spans="3:6" x14ac:dyDescent="0.2">
      <c r="C97" s="17"/>
      <c r="E97" s="2"/>
      <c r="F97" s="2"/>
    </row>
    <row r="98" spans="3:6" x14ac:dyDescent="0.2">
      <c r="C98" s="17"/>
      <c r="E98" s="2"/>
      <c r="F98" s="2"/>
    </row>
    <row r="99" spans="3:6" x14ac:dyDescent="0.2">
      <c r="C99" s="17"/>
      <c r="E99" s="2"/>
      <c r="F99" s="2"/>
    </row>
    <row r="100" spans="3:6" x14ac:dyDescent="0.2">
      <c r="C100" s="17"/>
      <c r="E100" s="2"/>
      <c r="F100" s="2"/>
    </row>
    <row r="101" spans="3:6" x14ac:dyDescent="0.2">
      <c r="C101" s="17"/>
      <c r="E101" s="2"/>
      <c r="F101" s="2"/>
    </row>
    <row r="102" spans="3:6" x14ac:dyDescent="0.2">
      <c r="C102" s="17"/>
      <c r="E102" s="2"/>
      <c r="F102" s="2"/>
    </row>
    <row r="103" spans="3:6" x14ac:dyDescent="0.2">
      <c r="C103" s="17"/>
      <c r="E103" s="2"/>
      <c r="F103" s="2"/>
    </row>
    <row r="104" spans="3:6" x14ac:dyDescent="0.2">
      <c r="C104" s="17"/>
      <c r="E104" s="2"/>
      <c r="F104" s="2"/>
    </row>
    <row r="105" spans="3:6" x14ac:dyDescent="0.2">
      <c r="C105" s="17"/>
      <c r="E105" s="2"/>
      <c r="F105" s="2"/>
    </row>
    <row r="106" spans="3:6" x14ac:dyDescent="0.2">
      <c r="C106" s="17"/>
      <c r="E106" s="2"/>
      <c r="F106" s="2"/>
    </row>
    <row r="107" spans="3:6" x14ac:dyDescent="0.2">
      <c r="C107" s="17"/>
      <c r="E107" s="2"/>
      <c r="F107" s="2"/>
    </row>
    <row r="108" spans="3:6" x14ac:dyDescent="0.2">
      <c r="C108" s="17"/>
      <c r="E108" s="2"/>
      <c r="F108" s="2"/>
    </row>
    <row r="109" spans="3:6" x14ac:dyDescent="0.2">
      <c r="C109" s="17"/>
      <c r="E109" s="2"/>
      <c r="F109" s="2"/>
    </row>
    <row r="110" spans="3:6" x14ac:dyDescent="0.2">
      <c r="C110" s="17"/>
      <c r="E110" s="2"/>
      <c r="F110" s="2"/>
    </row>
    <row r="111" spans="3:6" x14ac:dyDescent="0.2">
      <c r="C111" s="17"/>
      <c r="E111" s="2"/>
      <c r="F111" s="2"/>
    </row>
    <row r="112" spans="3:6" x14ac:dyDescent="0.2">
      <c r="C112" s="17"/>
      <c r="E112" s="2"/>
      <c r="F112" s="2"/>
    </row>
    <row r="113" spans="3:6" x14ac:dyDescent="0.2">
      <c r="C113" s="17"/>
      <c r="E113" s="2"/>
      <c r="F113" s="2"/>
    </row>
    <row r="114" spans="3:6" x14ac:dyDescent="0.2">
      <c r="C114" s="17"/>
      <c r="E114" s="2"/>
      <c r="F114" s="2"/>
    </row>
    <row r="115" spans="3:6" x14ac:dyDescent="0.2">
      <c r="C115" s="17"/>
      <c r="E115" s="2"/>
      <c r="F115" s="2"/>
    </row>
  </sheetData>
  <mergeCells count="18">
    <mergeCell ref="A1:M1"/>
    <mergeCell ref="A3:M3"/>
    <mergeCell ref="C5:F5"/>
    <mergeCell ref="G5:J5"/>
    <mergeCell ref="K5:M5"/>
    <mergeCell ref="B5:B6"/>
    <mergeCell ref="A5:A6"/>
    <mergeCell ref="A31:M31"/>
    <mergeCell ref="B55:B56"/>
    <mergeCell ref="A55:A56"/>
    <mergeCell ref="B33:B34"/>
    <mergeCell ref="A33:A34"/>
    <mergeCell ref="K33:M33"/>
    <mergeCell ref="K55:M55"/>
    <mergeCell ref="C33:F33"/>
    <mergeCell ref="G33:J33"/>
    <mergeCell ref="C55:F55"/>
    <mergeCell ref="G55:J55"/>
  </mergeCells>
  <pageMargins left="0.70866141732283472" right="0.31496062992125984" top="0.35433070866141736" bottom="0.35433070866141736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opLeftCell="A56" workbookViewId="0">
      <selection activeCell="L57" sqref="L57"/>
    </sheetView>
  </sheetViews>
  <sheetFormatPr defaultRowHeight="12.75" x14ac:dyDescent="0.2"/>
  <cols>
    <col min="1" max="1" width="49" style="1" customWidth="1"/>
    <col min="2" max="2" width="21.5703125" style="23" hidden="1" customWidth="1"/>
    <col min="3" max="3" width="12.42578125" style="11" customWidth="1"/>
    <col min="4" max="4" width="14.140625" style="106" customWidth="1"/>
    <col min="5" max="5" width="12.5703125" style="17" customWidth="1"/>
    <col min="6" max="6" width="10.85546875" style="17" customWidth="1"/>
    <col min="7" max="7" width="9.140625" style="17" customWidth="1"/>
    <col min="8" max="16384" width="9.140625" style="2"/>
  </cols>
  <sheetData>
    <row r="1" spans="1:8" ht="24.75" customHeight="1" x14ac:dyDescent="0.25">
      <c r="A1" s="150" t="s">
        <v>111</v>
      </c>
      <c r="B1" s="150"/>
      <c r="C1" s="150"/>
      <c r="D1" s="150"/>
      <c r="E1" s="150"/>
      <c r="F1" s="150"/>
      <c r="G1" s="150"/>
    </row>
    <row r="2" spans="1:8" ht="15.75" x14ac:dyDescent="0.25">
      <c r="A2" s="147" t="s">
        <v>47</v>
      </c>
      <c r="B2" s="147"/>
      <c r="C2" s="147"/>
      <c r="D2" s="147"/>
      <c r="E2" s="147"/>
      <c r="F2" s="147"/>
      <c r="G2" s="147"/>
    </row>
    <row r="3" spans="1:8" ht="18.75" x14ac:dyDescent="0.3">
      <c r="A3" s="3"/>
      <c r="B3" s="20"/>
      <c r="C3" s="14"/>
    </row>
    <row r="4" spans="1:8" s="5" customFormat="1" ht="15.75" x14ac:dyDescent="0.2">
      <c r="A4" s="4"/>
      <c r="B4" s="21"/>
      <c r="C4" s="18"/>
      <c r="D4" s="114"/>
      <c r="F4" s="19"/>
      <c r="G4" s="18" t="s">
        <v>0</v>
      </c>
    </row>
    <row r="5" spans="1:8" s="5" customFormat="1" ht="42" x14ac:dyDescent="0.2">
      <c r="A5" s="119" t="s">
        <v>1</v>
      </c>
      <c r="B5" s="118" t="s">
        <v>2</v>
      </c>
      <c r="C5" s="27" t="s">
        <v>112</v>
      </c>
      <c r="D5" s="28" t="s">
        <v>3</v>
      </c>
      <c r="E5" s="28" t="s">
        <v>99</v>
      </c>
      <c r="F5" s="28" t="s">
        <v>55</v>
      </c>
      <c r="G5" s="28" t="s">
        <v>53</v>
      </c>
    </row>
    <row r="6" spans="1:8" s="6" customFormat="1" ht="15.75" customHeight="1" x14ac:dyDescent="0.2">
      <c r="A6" s="80" t="s">
        <v>83</v>
      </c>
      <c r="B6" s="55" t="s">
        <v>4</v>
      </c>
      <c r="C6" s="81">
        <f>C7+C14</f>
        <v>1617815.2</v>
      </c>
      <c r="D6" s="81">
        <f>D7+D14</f>
        <v>1742336.1999999997</v>
      </c>
      <c r="E6" s="81">
        <f>D6-C6</f>
        <v>124520.99999999977</v>
      </c>
      <c r="F6" s="82">
        <f t="shared" ref="F6:F28" si="0">D6/C6*100</f>
        <v>107.69686179237281</v>
      </c>
      <c r="G6" s="83">
        <f>D6/D30*100</f>
        <v>30.317319498635765</v>
      </c>
    </row>
    <row r="7" spans="1:8" s="6" customFormat="1" ht="15.75" customHeight="1" x14ac:dyDescent="0.2">
      <c r="A7" s="80" t="s">
        <v>5</v>
      </c>
      <c r="B7" s="55"/>
      <c r="C7" s="81">
        <f>SUM(C8:C12)</f>
        <v>1403771.4</v>
      </c>
      <c r="D7" s="81">
        <f>SUM(D8:D12)</f>
        <v>1519651.0999999999</v>
      </c>
      <c r="E7" s="81">
        <f>D7-C7</f>
        <v>115879.69999999995</v>
      </c>
      <c r="F7" s="82">
        <f t="shared" si="0"/>
        <v>108.25488395047797</v>
      </c>
      <c r="G7" s="83">
        <f>D7/D30*100</f>
        <v>26.442513175788513</v>
      </c>
    </row>
    <row r="8" spans="1:8" ht="15.75" customHeight="1" x14ac:dyDescent="0.2">
      <c r="A8" s="84" t="s">
        <v>67</v>
      </c>
      <c r="B8" s="56" t="s">
        <v>6</v>
      </c>
      <c r="C8" s="85">
        <v>1294998.3999999999</v>
      </c>
      <c r="D8" s="85">
        <v>1396900.8</v>
      </c>
      <c r="E8" s="85">
        <f t="shared" ref="E8:E30" si="1">D8-C8</f>
        <v>101902.40000000014</v>
      </c>
      <c r="F8" s="86">
        <f t="shared" si="0"/>
        <v>107.86892091913009</v>
      </c>
      <c r="G8" s="87">
        <f t="shared" ref="G8:G13" si="2">D8/$D$30*100</f>
        <v>24.306610780112301</v>
      </c>
    </row>
    <row r="9" spans="1:8" ht="26.25" customHeight="1" x14ac:dyDescent="0.2">
      <c r="A9" s="88" t="s">
        <v>68</v>
      </c>
      <c r="B9" s="56" t="s">
        <v>54</v>
      </c>
      <c r="C9" s="85">
        <v>10176.200000000001</v>
      </c>
      <c r="D9" s="85">
        <v>10225.299999999999</v>
      </c>
      <c r="E9" s="85">
        <f t="shared" si="1"/>
        <v>49.099999999998545</v>
      </c>
      <c r="F9" s="86">
        <f t="shared" si="0"/>
        <v>100.4824983785696</v>
      </c>
      <c r="G9" s="87">
        <f t="shared" si="2"/>
        <v>0.17792414981069687</v>
      </c>
      <c r="H9" s="64"/>
    </row>
    <row r="10" spans="1:8" ht="15.75" customHeight="1" x14ac:dyDescent="0.2">
      <c r="A10" s="84" t="s">
        <v>69</v>
      </c>
      <c r="B10" s="56" t="s">
        <v>7</v>
      </c>
      <c r="C10" s="85">
        <v>58746.5</v>
      </c>
      <c r="D10" s="85">
        <v>65030.2</v>
      </c>
      <c r="E10" s="85">
        <f t="shared" si="1"/>
        <v>6283.6999999999971</v>
      </c>
      <c r="F10" s="86">
        <f t="shared" si="0"/>
        <v>110.69629680066046</v>
      </c>
      <c r="G10" s="87">
        <f t="shared" si="2"/>
        <v>1.1315504725552874</v>
      </c>
    </row>
    <row r="11" spans="1:8" ht="15.75" customHeight="1" x14ac:dyDescent="0.2">
      <c r="A11" s="84" t="s">
        <v>70</v>
      </c>
      <c r="B11" s="56" t="s">
        <v>8</v>
      </c>
      <c r="C11" s="85">
        <v>24758.7</v>
      </c>
      <c r="D11" s="85">
        <v>26472.400000000001</v>
      </c>
      <c r="E11" s="85">
        <f t="shared" si="1"/>
        <v>1713.7000000000007</v>
      </c>
      <c r="F11" s="86">
        <f t="shared" si="0"/>
        <v>106.92160735418257</v>
      </c>
      <c r="G11" s="87">
        <f t="shared" si="2"/>
        <v>0.46062993393335078</v>
      </c>
    </row>
    <row r="12" spans="1:8" ht="15.75" customHeight="1" x14ac:dyDescent="0.2">
      <c r="A12" s="84" t="s">
        <v>71</v>
      </c>
      <c r="B12" s="56" t="s">
        <v>9</v>
      </c>
      <c r="C12" s="85">
        <v>15091.6</v>
      </c>
      <c r="D12" s="85">
        <v>21022.400000000001</v>
      </c>
      <c r="E12" s="85">
        <f t="shared" si="1"/>
        <v>5930.8000000000011</v>
      </c>
      <c r="F12" s="86">
        <f t="shared" si="0"/>
        <v>139.29868271091203</v>
      </c>
      <c r="G12" s="87">
        <f t="shared" si="2"/>
        <v>0.36579783937687832</v>
      </c>
    </row>
    <row r="13" spans="1:8" ht="22.5" hidden="1" customHeight="1" x14ac:dyDescent="0.2">
      <c r="A13" s="111" t="s">
        <v>107</v>
      </c>
      <c r="B13" s="56" t="s">
        <v>108</v>
      </c>
      <c r="C13" s="85">
        <v>0</v>
      </c>
      <c r="D13" s="85">
        <v>0</v>
      </c>
      <c r="E13" s="85">
        <f t="shared" si="1"/>
        <v>0</v>
      </c>
      <c r="F13" s="86" t="s">
        <v>49</v>
      </c>
      <c r="G13" s="87">
        <f t="shared" si="2"/>
        <v>0</v>
      </c>
    </row>
    <row r="14" spans="1:8" s="6" customFormat="1" ht="12.75" customHeight="1" x14ac:dyDescent="0.2">
      <c r="A14" s="89" t="s">
        <v>10</v>
      </c>
      <c r="B14" s="55"/>
      <c r="C14" s="81">
        <f>SUM(C15:C20)</f>
        <v>214043.80000000002</v>
      </c>
      <c r="D14" s="81">
        <f>SUM(D15:D20)</f>
        <v>222685.09999999995</v>
      </c>
      <c r="E14" s="81">
        <f t="shared" si="1"/>
        <v>8641.2999999999302</v>
      </c>
      <c r="F14" s="82">
        <f t="shared" si="0"/>
        <v>104.03716435608035</v>
      </c>
      <c r="G14" s="83">
        <f>D14/D30*100</f>
        <v>3.8748063228472516</v>
      </c>
    </row>
    <row r="15" spans="1:8" ht="22.5" customHeight="1" x14ac:dyDescent="0.2">
      <c r="A15" s="90" t="s">
        <v>72</v>
      </c>
      <c r="B15" s="56" t="s">
        <v>11</v>
      </c>
      <c r="C15" s="85">
        <v>104647.3</v>
      </c>
      <c r="D15" s="85">
        <v>111435.1</v>
      </c>
      <c r="E15" s="85">
        <f t="shared" si="1"/>
        <v>6787.8000000000029</v>
      </c>
      <c r="F15" s="86">
        <f t="shared" si="0"/>
        <v>106.48635941873322</v>
      </c>
      <c r="G15" s="87">
        <f t="shared" ref="G15:G19" si="3">D15/$D$30*100</f>
        <v>1.9390135669926545</v>
      </c>
    </row>
    <row r="16" spans="1:8" ht="14.25" customHeight="1" x14ac:dyDescent="0.2">
      <c r="A16" s="91" t="s">
        <v>73</v>
      </c>
      <c r="B16" s="56" t="s">
        <v>12</v>
      </c>
      <c r="C16" s="85">
        <v>68742.399999999994</v>
      </c>
      <c r="D16" s="85">
        <v>67873.7</v>
      </c>
      <c r="E16" s="85">
        <f t="shared" si="1"/>
        <v>-868.69999999999709</v>
      </c>
      <c r="F16" s="86">
        <f t="shared" si="0"/>
        <v>98.736296666977012</v>
      </c>
      <c r="G16" s="87">
        <f t="shared" si="3"/>
        <v>1.1810284653757146</v>
      </c>
    </row>
    <row r="17" spans="1:7" ht="22.5" x14ac:dyDescent="0.2">
      <c r="A17" s="91" t="s">
        <v>74</v>
      </c>
      <c r="B17" s="56" t="s">
        <v>13</v>
      </c>
      <c r="C17" s="85">
        <v>28837.599999999999</v>
      </c>
      <c r="D17" s="85">
        <v>30196.799999999999</v>
      </c>
      <c r="E17" s="85">
        <f t="shared" si="1"/>
        <v>1359.2000000000007</v>
      </c>
      <c r="F17" s="86">
        <f t="shared" si="0"/>
        <v>104.71329098121898</v>
      </c>
      <c r="G17" s="87">
        <f t="shared" si="3"/>
        <v>0.52543592530328209</v>
      </c>
    </row>
    <row r="18" spans="1:7" x14ac:dyDescent="0.2">
      <c r="A18" s="91" t="s">
        <v>75</v>
      </c>
      <c r="B18" s="56" t="s">
        <v>14</v>
      </c>
      <c r="C18" s="85">
        <v>6057.9</v>
      </c>
      <c r="D18" s="85">
        <v>6769.8</v>
      </c>
      <c r="E18" s="85">
        <f t="shared" si="1"/>
        <v>711.90000000000055</v>
      </c>
      <c r="F18" s="86">
        <f t="shared" si="0"/>
        <v>111.75159708809986</v>
      </c>
      <c r="G18" s="87">
        <f t="shared" si="3"/>
        <v>0.11779712178502887</v>
      </c>
    </row>
    <row r="19" spans="1:7" ht="13.5" customHeight="1" x14ac:dyDescent="0.2">
      <c r="A19" s="91" t="s">
        <v>76</v>
      </c>
      <c r="B19" s="56" t="s">
        <v>15</v>
      </c>
      <c r="C19" s="85">
        <v>4133.6000000000004</v>
      </c>
      <c r="D19" s="85">
        <v>4568.3</v>
      </c>
      <c r="E19" s="85">
        <f t="shared" si="1"/>
        <v>434.69999999999982</v>
      </c>
      <c r="F19" s="86">
        <f t="shared" si="0"/>
        <v>110.5162570156764</v>
      </c>
      <c r="G19" s="87">
        <f t="shared" si="3"/>
        <v>7.9490175699510682E-2</v>
      </c>
    </row>
    <row r="20" spans="1:7" ht="13.5" customHeight="1" x14ac:dyDescent="0.2">
      <c r="A20" s="88" t="s">
        <v>77</v>
      </c>
      <c r="B20" s="56" t="s">
        <v>59</v>
      </c>
      <c r="C20" s="85">
        <v>1625</v>
      </c>
      <c r="D20" s="85">
        <v>1841.4</v>
      </c>
      <c r="E20" s="85">
        <f t="shared" si="1"/>
        <v>216.40000000000009</v>
      </c>
      <c r="F20" s="86">
        <f t="shared" si="0"/>
        <v>113.31692307692309</v>
      </c>
      <c r="G20" s="87">
        <f>D20/$D$30*100</f>
        <v>3.2041067691062096E-2</v>
      </c>
    </row>
    <row r="21" spans="1:7" s="6" customFormat="1" ht="15.75" customHeight="1" x14ac:dyDescent="0.2">
      <c r="A21" s="92" t="s">
        <v>16</v>
      </c>
      <c r="B21" s="55" t="s">
        <v>17</v>
      </c>
      <c r="C21" s="81">
        <f>C22+C28+C29+C27</f>
        <v>4092314.3</v>
      </c>
      <c r="D21" s="81">
        <f>D22+D28+D29+D27</f>
        <v>4004663.3000000003</v>
      </c>
      <c r="E21" s="81">
        <f>D21-C21</f>
        <v>-87650.999999999534</v>
      </c>
      <c r="F21" s="82">
        <f t="shared" si="0"/>
        <v>97.858155713992943</v>
      </c>
      <c r="G21" s="83">
        <f t="shared" ref="G21:G29" si="4">D21/$D$30*100</f>
        <v>69.682680501364231</v>
      </c>
    </row>
    <row r="22" spans="1:7" s="6" customFormat="1" ht="21" x14ac:dyDescent="0.2">
      <c r="A22" s="92" t="s">
        <v>18</v>
      </c>
      <c r="B22" s="55" t="s">
        <v>19</v>
      </c>
      <c r="C22" s="81">
        <f>SUM(C23:C26)</f>
        <v>4034694.8</v>
      </c>
      <c r="D22" s="81">
        <f>SUM(D23:D26)</f>
        <v>3948722.2</v>
      </c>
      <c r="E22" s="81">
        <f>D22-C22</f>
        <v>-85972.599999999627</v>
      </c>
      <c r="F22" s="82">
        <f t="shared" si="0"/>
        <v>97.869167204419043</v>
      </c>
      <c r="G22" s="83">
        <f t="shared" si="4"/>
        <v>68.70928386195267</v>
      </c>
    </row>
    <row r="23" spans="1:7" x14ac:dyDescent="0.2">
      <c r="A23" s="88" t="s">
        <v>78</v>
      </c>
      <c r="B23" s="56" t="s">
        <v>20</v>
      </c>
      <c r="C23" s="85">
        <v>830423.5</v>
      </c>
      <c r="D23" s="85">
        <v>830423.5</v>
      </c>
      <c r="E23" s="85">
        <f t="shared" si="1"/>
        <v>0</v>
      </c>
      <c r="F23" s="86">
        <f>D23/C23*100</f>
        <v>100</v>
      </c>
      <c r="G23" s="87">
        <f t="shared" si="4"/>
        <v>14.449688050259965</v>
      </c>
    </row>
    <row r="24" spans="1:7" ht="22.5" x14ac:dyDescent="0.2">
      <c r="A24" s="91" t="s">
        <v>79</v>
      </c>
      <c r="B24" s="56" t="s">
        <v>21</v>
      </c>
      <c r="C24" s="85">
        <v>1275350.8</v>
      </c>
      <c r="D24" s="85">
        <v>1205914.8</v>
      </c>
      <c r="E24" s="85">
        <f t="shared" si="1"/>
        <v>-69436</v>
      </c>
      <c r="F24" s="86">
        <f t="shared" si="0"/>
        <v>94.555537190238169</v>
      </c>
      <c r="G24" s="87">
        <f t="shared" si="4"/>
        <v>20.983380979935703</v>
      </c>
    </row>
    <row r="25" spans="1:7" ht="22.5" x14ac:dyDescent="0.2">
      <c r="A25" s="91" t="s">
        <v>22</v>
      </c>
      <c r="B25" s="56" t="s">
        <v>23</v>
      </c>
      <c r="C25" s="85">
        <v>1762146.6</v>
      </c>
      <c r="D25" s="85">
        <v>1747443.4</v>
      </c>
      <c r="E25" s="85">
        <f t="shared" si="1"/>
        <v>-14703.200000000186</v>
      </c>
      <c r="F25" s="86">
        <f t="shared" si="0"/>
        <v>99.165608582169028</v>
      </c>
      <c r="G25" s="87">
        <f>D25/$D$30*100</f>
        <v>30.406186741446557</v>
      </c>
    </row>
    <row r="26" spans="1:7" x14ac:dyDescent="0.2">
      <c r="A26" s="93" t="s">
        <v>80</v>
      </c>
      <c r="B26" s="56" t="s">
        <v>62</v>
      </c>
      <c r="C26" s="85">
        <v>166773.9</v>
      </c>
      <c r="D26" s="85">
        <v>164940.5</v>
      </c>
      <c r="E26" s="85">
        <f t="shared" si="1"/>
        <v>-1833.3999999999942</v>
      </c>
      <c r="F26" s="86">
        <f t="shared" si="0"/>
        <v>98.900667310652338</v>
      </c>
      <c r="G26" s="87">
        <f t="shared" si="4"/>
        <v>2.8700280903104307</v>
      </c>
    </row>
    <row r="27" spans="1:7" s="6" customFormat="1" ht="24" hidden="1" x14ac:dyDescent="0.2">
      <c r="A27" s="113" t="s">
        <v>110</v>
      </c>
      <c r="B27" s="55" t="s">
        <v>109</v>
      </c>
      <c r="C27" s="81">
        <v>0</v>
      </c>
      <c r="D27" s="81">
        <v>0</v>
      </c>
      <c r="E27" s="81">
        <f>D27-C27</f>
        <v>0</v>
      </c>
      <c r="F27" s="82" t="s">
        <v>49</v>
      </c>
      <c r="G27" s="87">
        <f t="shared" si="4"/>
        <v>0</v>
      </c>
    </row>
    <row r="28" spans="1:7" ht="48" customHeight="1" x14ac:dyDescent="0.2">
      <c r="A28" s="92" t="s">
        <v>81</v>
      </c>
      <c r="B28" s="55" t="s">
        <v>52</v>
      </c>
      <c r="C28" s="81">
        <v>57619.5</v>
      </c>
      <c r="D28" s="81">
        <v>57620.4</v>
      </c>
      <c r="E28" s="81">
        <f>D28-C28</f>
        <v>0.90000000000145519</v>
      </c>
      <c r="F28" s="82">
        <f t="shared" si="0"/>
        <v>100.00156197120766</v>
      </c>
      <c r="G28" s="87">
        <f t="shared" si="4"/>
        <v>1.0026171048039938</v>
      </c>
    </row>
    <row r="29" spans="1:7" s="6" customFormat="1" ht="24" customHeight="1" x14ac:dyDescent="0.2">
      <c r="A29" s="92" t="s">
        <v>82</v>
      </c>
      <c r="B29" s="55" t="s">
        <v>24</v>
      </c>
      <c r="C29" s="81">
        <v>0</v>
      </c>
      <c r="D29" s="81">
        <v>-1679.3</v>
      </c>
      <c r="E29" s="81">
        <f t="shared" si="1"/>
        <v>-1679.3</v>
      </c>
      <c r="F29" s="82" t="s">
        <v>49</v>
      </c>
      <c r="G29" s="87">
        <f t="shared" si="4"/>
        <v>-2.9220465392419123E-2</v>
      </c>
    </row>
    <row r="30" spans="1:7" s="9" customFormat="1" ht="18.75" customHeight="1" x14ac:dyDescent="0.2">
      <c r="A30" s="94" t="s">
        <v>48</v>
      </c>
      <c r="B30" s="95"/>
      <c r="C30" s="96">
        <f>C6+C21</f>
        <v>5710129.5</v>
      </c>
      <c r="D30" s="96">
        <f>D6+D21</f>
        <v>5746999.5</v>
      </c>
      <c r="E30" s="96">
        <f t="shared" si="1"/>
        <v>36870</v>
      </c>
      <c r="F30" s="97">
        <f>D30/C30*100</f>
        <v>100.64569463792373</v>
      </c>
      <c r="G30" s="98">
        <f>G21+G14+G7</f>
        <v>100</v>
      </c>
    </row>
    <row r="32" spans="1:7" ht="30.75" customHeight="1" x14ac:dyDescent="0.2">
      <c r="A32" s="139" t="s">
        <v>85</v>
      </c>
      <c r="B32" s="139"/>
      <c r="C32" s="139"/>
      <c r="D32" s="139"/>
      <c r="E32" s="139"/>
      <c r="F32" s="139"/>
      <c r="G32" s="139"/>
    </row>
    <row r="33" spans="1:7" ht="18.75" x14ac:dyDescent="0.2">
      <c r="A33" s="7"/>
      <c r="B33" s="20"/>
      <c r="C33" s="15"/>
      <c r="D33" s="107"/>
      <c r="E33" s="16"/>
    </row>
    <row r="34" spans="1:7" ht="15.75" x14ac:dyDescent="0.2">
      <c r="A34" s="8"/>
      <c r="B34" s="22"/>
      <c r="C34" s="101"/>
      <c r="D34" s="115"/>
      <c r="E34" s="18"/>
      <c r="G34" s="18" t="s">
        <v>0</v>
      </c>
    </row>
    <row r="35" spans="1:7" ht="42" x14ac:dyDescent="0.2">
      <c r="A35" s="121" t="s">
        <v>1</v>
      </c>
      <c r="B35" s="120" t="s">
        <v>25</v>
      </c>
      <c r="C35" s="27" t="s">
        <v>113</v>
      </c>
      <c r="D35" s="28" t="s">
        <v>3</v>
      </c>
      <c r="E35" s="28" t="s">
        <v>99</v>
      </c>
      <c r="F35" s="28" t="s">
        <v>55</v>
      </c>
      <c r="G35" s="28" t="s">
        <v>53</v>
      </c>
    </row>
    <row r="36" spans="1:7" ht="15" customHeight="1" x14ac:dyDescent="0.2">
      <c r="A36" s="62" t="s">
        <v>26</v>
      </c>
      <c r="B36" s="29" t="s">
        <v>27</v>
      </c>
      <c r="C36" s="41">
        <v>365840.5</v>
      </c>
      <c r="D36" s="42">
        <v>357666.1</v>
      </c>
      <c r="E36" s="42">
        <f>C36-D36</f>
        <v>8174.4000000000233</v>
      </c>
      <c r="F36" s="36">
        <f t="shared" ref="F36:F47" si="5">D36/C36*100</f>
        <v>97.76558363549141</v>
      </c>
      <c r="G36" s="36">
        <f>D36/D47*100</f>
        <v>6.4761938388846572</v>
      </c>
    </row>
    <row r="37" spans="1:7" x14ac:dyDescent="0.2">
      <c r="A37" s="62" t="s">
        <v>28</v>
      </c>
      <c r="B37" s="29" t="s">
        <v>29</v>
      </c>
      <c r="C37" s="41">
        <v>23991.7</v>
      </c>
      <c r="D37" s="42">
        <v>23694</v>
      </c>
      <c r="E37" s="42">
        <f t="shared" ref="E37:E46" si="6">C37-D37</f>
        <v>297.70000000000073</v>
      </c>
      <c r="F37" s="36">
        <f t="shared" si="5"/>
        <v>98.759154207496763</v>
      </c>
      <c r="G37" s="36">
        <f t="shared" ref="G37:G46" si="7">D37/$D$47*100</f>
        <v>0.42902287026512453</v>
      </c>
    </row>
    <row r="38" spans="1:7" ht="16.5" customHeight="1" x14ac:dyDescent="0.2">
      <c r="A38" s="62" t="s">
        <v>30</v>
      </c>
      <c r="B38" s="29" t="s">
        <v>31</v>
      </c>
      <c r="C38" s="41">
        <v>914971.1</v>
      </c>
      <c r="D38" s="42">
        <v>826106.6</v>
      </c>
      <c r="E38" s="42">
        <f t="shared" si="6"/>
        <v>88864.5</v>
      </c>
      <c r="F38" s="36">
        <f t="shared" si="5"/>
        <v>90.287726027630825</v>
      </c>
      <c r="G38" s="36">
        <f t="shared" si="7"/>
        <v>14.958159224992116</v>
      </c>
    </row>
    <row r="39" spans="1:7" ht="16.5" customHeight="1" x14ac:dyDescent="0.2">
      <c r="A39" s="62" t="s">
        <v>32</v>
      </c>
      <c r="B39" s="29" t="s">
        <v>33</v>
      </c>
      <c r="C39" s="41">
        <v>673162.8</v>
      </c>
      <c r="D39" s="42">
        <v>648138</v>
      </c>
      <c r="E39" s="42">
        <f t="shared" si="6"/>
        <v>25024.800000000047</v>
      </c>
      <c r="F39" s="36">
        <f t="shared" si="5"/>
        <v>96.282504024286538</v>
      </c>
      <c r="G39" s="36">
        <f>D39/$D$47*100</f>
        <v>11.735714741618018</v>
      </c>
    </row>
    <row r="40" spans="1:7" ht="16.5" customHeight="1" x14ac:dyDescent="0.2">
      <c r="A40" s="62" t="s">
        <v>34</v>
      </c>
      <c r="B40" s="29" t="s">
        <v>35</v>
      </c>
      <c r="C40" s="41">
        <v>72404.5</v>
      </c>
      <c r="D40" s="42">
        <v>4808.2</v>
      </c>
      <c r="E40" s="42">
        <f t="shared" si="6"/>
        <v>67596.3</v>
      </c>
      <c r="F40" s="36">
        <f t="shared" si="5"/>
        <v>6.6407474673535489</v>
      </c>
      <c r="G40" s="36">
        <f t="shared" si="7"/>
        <v>8.7061187001298723E-2</v>
      </c>
    </row>
    <row r="41" spans="1:7" ht="16.5" customHeight="1" x14ac:dyDescent="0.2">
      <c r="A41" s="62" t="s">
        <v>36</v>
      </c>
      <c r="B41" s="29" t="s">
        <v>37</v>
      </c>
      <c r="C41" s="41">
        <v>3148044.7</v>
      </c>
      <c r="D41" s="42">
        <v>3132659.2</v>
      </c>
      <c r="E41" s="42">
        <f t="shared" si="6"/>
        <v>15385.5</v>
      </c>
      <c r="F41" s="36">
        <f t="shared" si="5"/>
        <v>99.511268057915444</v>
      </c>
      <c r="G41" s="36">
        <f t="shared" si="7"/>
        <v>56.722480017998187</v>
      </c>
    </row>
    <row r="42" spans="1:7" ht="16.5" customHeight="1" x14ac:dyDescent="0.2">
      <c r="A42" s="62" t="s">
        <v>38</v>
      </c>
      <c r="B42" s="29" t="s">
        <v>39</v>
      </c>
      <c r="C42" s="41">
        <v>375846.2</v>
      </c>
      <c r="D42" s="42">
        <v>375846.2</v>
      </c>
      <c r="E42" s="42">
        <f t="shared" si="6"/>
        <v>0</v>
      </c>
      <c r="F42" s="36">
        <f t="shared" si="5"/>
        <v>100</v>
      </c>
      <c r="G42" s="36">
        <f t="shared" si="7"/>
        <v>6.8053775429323906</v>
      </c>
    </row>
    <row r="43" spans="1:7" ht="16.5" customHeight="1" x14ac:dyDescent="0.2">
      <c r="A43" s="62" t="s">
        <v>40</v>
      </c>
      <c r="B43" s="29" t="s">
        <v>41</v>
      </c>
      <c r="C43" s="41">
        <v>132271.1</v>
      </c>
      <c r="D43" s="42">
        <v>124101.5</v>
      </c>
      <c r="E43" s="42">
        <f t="shared" si="6"/>
        <v>8169.6000000000058</v>
      </c>
      <c r="F43" s="36">
        <f t="shared" si="5"/>
        <v>93.823594118443097</v>
      </c>
      <c r="G43" s="36">
        <f t="shared" si="7"/>
        <v>2.2470828789654491</v>
      </c>
    </row>
    <row r="44" spans="1:7" ht="16.5" customHeight="1" x14ac:dyDescent="0.2">
      <c r="A44" s="62" t="s">
        <v>42</v>
      </c>
      <c r="B44" s="29" t="s">
        <v>43</v>
      </c>
      <c r="C44" s="41">
        <v>16190.5</v>
      </c>
      <c r="D44" s="42">
        <v>11506.6</v>
      </c>
      <c r="E44" s="42">
        <f t="shared" si="6"/>
        <v>4683.8999999999996</v>
      </c>
      <c r="F44" s="36">
        <f t="shared" si="5"/>
        <v>71.070071955776541</v>
      </c>
      <c r="G44" s="36">
        <f t="shared" si="7"/>
        <v>0.208347875368983</v>
      </c>
    </row>
    <row r="45" spans="1:7" ht="16.5" customHeight="1" x14ac:dyDescent="0.2">
      <c r="A45" s="62" t="s">
        <v>44</v>
      </c>
      <c r="B45" s="29" t="s">
        <v>45</v>
      </c>
      <c r="C45" s="41">
        <v>18254.599999999999</v>
      </c>
      <c r="D45" s="42">
        <v>18254.599999999999</v>
      </c>
      <c r="E45" s="42">
        <f t="shared" si="6"/>
        <v>0</v>
      </c>
      <c r="F45" s="36">
        <f t="shared" si="5"/>
        <v>100</v>
      </c>
      <c r="G45" s="36">
        <f t="shared" si="7"/>
        <v>0.33053266175157181</v>
      </c>
    </row>
    <row r="46" spans="1:7" ht="16.5" customHeight="1" x14ac:dyDescent="0.2">
      <c r="A46" s="62" t="s">
        <v>61</v>
      </c>
      <c r="B46" s="29" t="s">
        <v>60</v>
      </c>
      <c r="C46" s="41">
        <v>1.5</v>
      </c>
      <c r="D46" s="42">
        <v>1.5</v>
      </c>
      <c r="E46" s="42">
        <f t="shared" si="6"/>
        <v>0</v>
      </c>
      <c r="F46" s="36">
        <f t="shared" si="5"/>
        <v>100</v>
      </c>
      <c r="G46" s="36">
        <f t="shared" si="7"/>
        <v>2.7160222224938247E-5</v>
      </c>
    </row>
    <row r="47" spans="1:7" s="10" customFormat="1" ht="15" x14ac:dyDescent="0.25">
      <c r="A47" s="39" t="s">
        <v>46</v>
      </c>
      <c r="B47" s="40"/>
      <c r="C47" s="46">
        <f>SUM(C36:C46)</f>
        <v>5740979.2000000002</v>
      </c>
      <c r="D47" s="46">
        <f>SUM(D36:D46)</f>
        <v>5522782.4999999991</v>
      </c>
      <c r="E47" s="137">
        <f>C47-D47</f>
        <v>218196.70000000112</v>
      </c>
      <c r="F47" s="34">
        <f t="shared" si="5"/>
        <v>96.199312131282383</v>
      </c>
      <c r="G47" s="34">
        <f>SUM(G36:G46)</f>
        <v>100.00000000000003</v>
      </c>
    </row>
    <row r="48" spans="1:7" x14ac:dyDescent="0.2">
      <c r="C48" s="24"/>
      <c r="D48" s="25"/>
      <c r="E48" s="25"/>
    </row>
    <row r="49" spans="1:8" x14ac:dyDescent="0.2">
      <c r="C49" s="24"/>
      <c r="D49" s="25"/>
      <c r="E49" s="25"/>
    </row>
    <row r="50" spans="1:8" x14ac:dyDescent="0.2">
      <c r="A50" s="73" t="s">
        <v>100</v>
      </c>
      <c r="B50" s="73" t="s">
        <v>51</v>
      </c>
      <c r="C50" s="78">
        <v>-41977.9</v>
      </c>
      <c r="D50" s="78">
        <f>D30-D47</f>
        <v>224217.00000000093</v>
      </c>
      <c r="E50" s="78"/>
      <c r="F50" s="79"/>
      <c r="G50" s="79"/>
      <c r="H50" s="68"/>
    </row>
    <row r="51" spans="1:8" x14ac:dyDescent="0.2">
      <c r="A51" s="13" t="s">
        <v>56</v>
      </c>
      <c r="C51" s="44"/>
      <c r="D51" s="45"/>
      <c r="E51" s="45"/>
      <c r="F51" s="45"/>
      <c r="G51" s="45"/>
    </row>
    <row r="52" spans="1:8" x14ac:dyDescent="0.2">
      <c r="A52" s="69" t="s">
        <v>57</v>
      </c>
      <c r="B52" s="70"/>
      <c r="C52" s="76">
        <f>C68</f>
        <v>5560576.7999999998</v>
      </c>
      <c r="D52" s="76">
        <f>D68</f>
        <v>5350267.8</v>
      </c>
      <c r="E52" s="76">
        <f>C52-D52</f>
        <v>210309</v>
      </c>
      <c r="F52" s="77">
        <f>D52/C52*100</f>
        <v>96.217856392164208</v>
      </c>
      <c r="G52" s="77">
        <f>D52/D47*100</f>
        <v>96.876308273954308</v>
      </c>
    </row>
    <row r="53" spans="1:8" x14ac:dyDescent="0.2">
      <c r="A53" s="69" t="s">
        <v>58</v>
      </c>
      <c r="B53" s="70"/>
      <c r="C53" s="76">
        <f>C47-C52</f>
        <v>180402.40000000037</v>
      </c>
      <c r="D53" s="76">
        <f>D47-D52</f>
        <v>172514.69999999925</v>
      </c>
      <c r="E53" s="76">
        <f>C53-D53</f>
        <v>7887.7000000011176</v>
      </c>
      <c r="F53" s="77">
        <f>D53/C53*100</f>
        <v>95.627718921698886</v>
      </c>
      <c r="G53" s="77">
        <f>D53/D47*100</f>
        <v>3.1236917260456893</v>
      </c>
    </row>
    <row r="54" spans="1:8" x14ac:dyDescent="0.2">
      <c r="C54" s="67"/>
      <c r="D54" s="67"/>
      <c r="E54" s="67"/>
      <c r="F54" s="12"/>
      <c r="G54" s="12"/>
    </row>
    <row r="55" spans="1:8" ht="25.5" customHeight="1" x14ac:dyDescent="0.2">
      <c r="A55" s="151" t="s">
        <v>86</v>
      </c>
      <c r="B55" s="151"/>
      <c r="C55" s="151"/>
      <c r="D55" s="151"/>
      <c r="E55" s="151"/>
      <c r="F55" s="151"/>
      <c r="G55" s="151"/>
    </row>
    <row r="56" spans="1:8" ht="15.75" x14ac:dyDescent="0.2">
      <c r="D56" s="17"/>
      <c r="G56" s="18" t="s">
        <v>0</v>
      </c>
    </row>
    <row r="57" spans="1:8" ht="42" x14ac:dyDescent="0.2">
      <c r="A57" s="121" t="s">
        <v>1</v>
      </c>
      <c r="B57" s="120" t="s">
        <v>84</v>
      </c>
      <c r="C57" s="27" t="s">
        <v>113</v>
      </c>
      <c r="D57" s="28" t="s">
        <v>3</v>
      </c>
      <c r="E57" s="28" t="s">
        <v>99</v>
      </c>
      <c r="F57" s="28" t="s">
        <v>55</v>
      </c>
      <c r="G57" s="28" t="s">
        <v>53</v>
      </c>
    </row>
    <row r="58" spans="1:8" ht="22.5" customHeight="1" x14ac:dyDescent="0.2">
      <c r="A58" s="65" t="s">
        <v>121</v>
      </c>
      <c r="B58" s="66" t="s">
        <v>87</v>
      </c>
      <c r="C58" s="41">
        <v>177477</v>
      </c>
      <c r="D58" s="42">
        <v>94157.8</v>
      </c>
      <c r="E58" s="42">
        <f>C58-D58</f>
        <v>83319.199999999997</v>
      </c>
      <c r="F58" s="36">
        <f>D58/C58*100</f>
        <v>53.053522428258319</v>
      </c>
      <c r="G58" s="36">
        <f>D58/$D$68*100</f>
        <v>1.7598707862810159</v>
      </c>
    </row>
    <row r="59" spans="1:8" ht="24" customHeight="1" x14ac:dyDescent="0.2">
      <c r="A59" s="65" t="s">
        <v>122</v>
      </c>
      <c r="B59" s="66" t="s">
        <v>88</v>
      </c>
      <c r="C59" s="41">
        <v>1948.7</v>
      </c>
      <c r="D59" s="42">
        <v>1448.7</v>
      </c>
      <c r="E59" s="42">
        <f t="shared" ref="E59:E68" si="8">C59-D59</f>
        <v>500</v>
      </c>
      <c r="F59" s="36">
        <f t="shared" ref="F59:F67" si="9">D59/C59*100</f>
        <v>74.341868938266543</v>
      </c>
      <c r="G59" s="102">
        <f t="shared" ref="G59:G67" si="10">D59/$D$68*100</f>
        <v>2.7077149297087523E-2</v>
      </c>
    </row>
    <row r="60" spans="1:8" ht="24" customHeight="1" x14ac:dyDescent="0.2">
      <c r="A60" s="65" t="s">
        <v>123</v>
      </c>
      <c r="B60" s="66" t="s">
        <v>89</v>
      </c>
      <c r="C60" s="41">
        <v>386545.7</v>
      </c>
      <c r="D60" s="42">
        <v>383539.7</v>
      </c>
      <c r="E60" s="42">
        <f t="shared" si="8"/>
        <v>3006</v>
      </c>
      <c r="F60" s="36">
        <f t="shared" si="9"/>
        <v>99.222342920901724</v>
      </c>
      <c r="G60" s="36">
        <f t="shared" si="10"/>
        <v>7.1686075227860568</v>
      </c>
    </row>
    <row r="61" spans="1:8" ht="24" customHeight="1" x14ac:dyDescent="0.2">
      <c r="A61" s="65" t="s">
        <v>124</v>
      </c>
      <c r="B61" s="66" t="s">
        <v>90</v>
      </c>
      <c r="C61" s="41">
        <v>1253145.2</v>
      </c>
      <c r="D61" s="42">
        <v>1147651.3999999999</v>
      </c>
      <c r="E61" s="42">
        <f t="shared" si="8"/>
        <v>105493.80000000005</v>
      </c>
      <c r="F61" s="36">
        <f t="shared" si="9"/>
        <v>91.581677845472328</v>
      </c>
      <c r="G61" s="36">
        <f t="shared" si="10"/>
        <v>21.450354316843729</v>
      </c>
    </row>
    <row r="62" spans="1:8" ht="24" customHeight="1" x14ac:dyDescent="0.2">
      <c r="A62" s="65" t="s">
        <v>125</v>
      </c>
      <c r="B62" s="66" t="s">
        <v>91</v>
      </c>
      <c r="C62" s="41">
        <v>3019899.8</v>
      </c>
      <c r="D62" s="42">
        <v>3009026.2</v>
      </c>
      <c r="E62" s="42">
        <f t="shared" si="8"/>
        <v>10873.599999999627</v>
      </c>
      <c r="F62" s="36">
        <f t="shared" si="9"/>
        <v>99.639935073342514</v>
      </c>
      <c r="G62" s="36">
        <f t="shared" si="10"/>
        <v>56.240665186890283</v>
      </c>
    </row>
    <row r="63" spans="1:8" ht="18" customHeight="1" x14ac:dyDescent="0.2">
      <c r="A63" s="65" t="s">
        <v>126</v>
      </c>
      <c r="B63" s="66" t="s">
        <v>92</v>
      </c>
      <c r="C63" s="41">
        <v>570344</v>
      </c>
      <c r="D63" s="42">
        <v>570331.69999999995</v>
      </c>
      <c r="E63" s="42">
        <f t="shared" si="8"/>
        <v>12.300000000046566</v>
      </c>
      <c r="F63" s="36">
        <f t="shared" si="9"/>
        <v>99.997843406786075</v>
      </c>
      <c r="G63" s="36">
        <f t="shared" si="10"/>
        <v>10.659872016125997</v>
      </c>
    </row>
    <row r="64" spans="1:8" ht="48" x14ac:dyDescent="0.2">
      <c r="A64" s="65" t="s">
        <v>127</v>
      </c>
      <c r="B64" s="66" t="s">
        <v>93</v>
      </c>
      <c r="C64" s="41">
        <v>32052.6</v>
      </c>
      <c r="D64" s="42">
        <v>32009.7</v>
      </c>
      <c r="E64" s="42">
        <f t="shared" si="8"/>
        <v>42.899999999997817</v>
      </c>
      <c r="F64" s="36">
        <f t="shared" si="9"/>
        <v>99.866157503603461</v>
      </c>
      <c r="G64" s="36">
        <f t="shared" si="10"/>
        <v>0.59828220187408188</v>
      </c>
    </row>
    <row r="65" spans="1:7" ht="24" x14ac:dyDescent="0.2">
      <c r="A65" s="65" t="s">
        <v>128</v>
      </c>
      <c r="B65" s="66" t="s">
        <v>94</v>
      </c>
      <c r="C65" s="41">
        <v>114463.8</v>
      </c>
      <c r="D65" s="42">
        <v>110377</v>
      </c>
      <c r="E65" s="42">
        <f t="shared" si="8"/>
        <v>4086.8000000000029</v>
      </c>
      <c r="F65" s="36">
        <f t="shared" si="9"/>
        <v>96.429613554678411</v>
      </c>
      <c r="G65" s="36">
        <f t="shared" si="10"/>
        <v>2.063018228732401</v>
      </c>
    </row>
    <row r="66" spans="1:7" ht="36" x14ac:dyDescent="0.2">
      <c r="A66" s="65" t="s">
        <v>129</v>
      </c>
      <c r="B66" s="66" t="s">
        <v>95</v>
      </c>
      <c r="C66" s="41">
        <v>4595</v>
      </c>
      <c r="D66" s="42">
        <v>1631.1</v>
      </c>
      <c r="E66" s="42">
        <f t="shared" si="8"/>
        <v>2963.9</v>
      </c>
      <c r="F66" s="36">
        <f t="shared" si="9"/>
        <v>35.497279651795424</v>
      </c>
      <c r="G66" s="102">
        <f t="shared" si="10"/>
        <v>3.0486324441554118E-2</v>
      </c>
    </row>
    <row r="67" spans="1:7" ht="36" x14ac:dyDescent="0.2">
      <c r="A67" s="65" t="s">
        <v>130</v>
      </c>
      <c r="B67" s="66" t="s">
        <v>96</v>
      </c>
      <c r="C67" s="41">
        <v>105</v>
      </c>
      <c r="D67" s="42">
        <v>94.5</v>
      </c>
      <c r="E67" s="42">
        <f t="shared" si="8"/>
        <v>10.5</v>
      </c>
      <c r="F67" s="36">
        <f t="shared" si="9"/>
        <v>90</v>
      </c>
      <c r="G67" s="103">
        <f t="shared" si="10"/>
        <v>1.7662667278075315E-3</v>
      </c>
    </row>
    <row r="68" spans="1:7" x14ac:dyDescent="0.2">
      <c r="A68" s="39" t="s">
        <v>46</v>
      </c>
      <c r="B68" s="40"/>
      <c r="C68" s="46">
        <f>SUM(C58:C67)</f>
        <v>5560576.7999999998</v>
      </c>
      <c r="D68" s="46">
        <f>SUM(D58:D67)</f>
        <v>5350267.8</v>
      </c>
      <c r="E68" s="99">
        <f t="shared" si="8"/>
        <v>210309</v>
      </c>
      <c r="F68" s="34">
        <f>D68/C68*100</f>
        <v>96.217856392164208</v>
      </c>
      <c r="G68" s="34">
        <f>SUM(G58:G67)</f>
        <v>100.00000000000003</v>
      </c>
    </row>
    <row r="69" spans="1:7" x14ac:dyDescent="0.2">
      <c r="D69" s="116"/>
      <c r="E69" s="63"/>
    </row>
    <row r="70" spans="1:7" x14ac:dyDescent="0.2">
      <c r="D70" s="116"/>
      <c r="E70" s="63"/>
    </row>
    <row r="71" spans="1:7" x14ac:dyDescent="0.2">
      <c r="D71" s="116"/>
      <c r="E71" s="63"/>
    </row>
    <row r="72" spans="1:7" x14ac:dyDescent="0.2">
      <c r="D72" s="116"/>
      <c r="E72" s="63"/>
    </row>
    <row r="73" spans="1:7" x14ac:dyDescent="0.2">
      <c r="D73" s="116"/>
      <c r="E73" s="63"/>
    </row>
    <row r="74" spans="1:7" x14ac:dyDescent="0.2">
      <c r="D74" s="116"/>
      <c r="E74" s="63"/>
    </row>
    <row r="75" spans="1:7" x14ac:dyDescent="0.2">
      <c r="D75" s="116"/>
      <c r="E75" s="63"/>
    </row>
    <row r="76" spans="1:7" x14ac:dyDescent="0.2">
      <c r="D76" s="116"/>
      <c r="E76" s="63"/>
    </row>
  </sheetData>
  <mergeCells count="4">
    <mergeCell ref="A1:G1"/>
    <mergeCell ref="A2:G2"/>
    <mergeCell ref="A32:G32"/>
    <mergeCell ref="A55:G55"/>
  </mergeCells>
  <pageMargins left="1.1023622047244095" right="0.31496062992125984" top="0.74803149606299213" bottom="0.74803149606299213" header="0.31496062992125984" footer="0.31496062992125984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opLeftCell="A55" workbookViewId="0">
      <selection activeCell="K26" sqref="K26"/>
    </sheetView>
  </sheetViews>
  <sheetFormatPr defaultRowHeight="12.75" x14ac:dyDescent="0.2"/>
  <cols>
    <col min="1" max="1" width="49" style="1" customWidth="1"/>
    <col min="2" max="2" width="21.5703125" style="23" hidden="1" customWidth="1"/>
    <col min="3" max="3" width="12.42578125" style="11" customWidth="1"/>
    <col min="4" max="4" width="14.140625" style="106" customWidth="1"/>
    <col min="5" max="5" width="12.5703125" style="17" customWidth="1"/>
    <col min="6" max="6" width="10.85546875" style="17" customWidth="1"/>
    <col min="7" max="7" width="9.140625" style="17" customWidth="1"/>
    <col min="8" max="8" width="9.140625" style="2"/>
    <col min="9" max="9" width="9.5703125" style="2" bestFit="1" customWidth="1"/>
    <col min="10" max="10" width="9.140625" style="2"/>
    <col min="11" max="12" width="14.140625" style="126" customWidth="1"/>
    <col min="13" max="16384" width="9.140625" style="2"/>
  </cols>
  <sheetData>
    <row r="1" spans="1:12" ht="24.75" customHeight="1" x14ac:dyDescent="0.25">
      <c r="A1" s="150" t="s">
        <v>118</v>
      </c>
      <c r="B1" s="150"/>
      <c r="C1" s="150"/>
      <c r="D1" s="150"/>
      <c r="E1" s="150"/>
      <c r="F1" s="150"/>
      <c r="G1" s="150"/>
    </row>
    <row r="2" spans="1:12" ht="15.75" x14ac:dyDescent="0.25">
      <c r="A2" s="147" t="s">
        <v>47</v>
      </c>
      <c r="B2" s="147"/>
      <c r="C2" s="147"/>
      <c r="D2" s="147"/>
      <c r="E2" s="147"/>
      <c r="F2" s="147"/>
      <c r="G2" s="147"/>
    </row>
    <row r="3" spans="1:12" ht="18.75" x14ac:dyDescent="0.3">
      <c r="A3" s="3"/>
      <c r="B3" s="20"/>
      <c r="C3" s="14"/>
    </row>
    <row r="4" spans="1:12" s="5" customFormat="1" ht="15.75" x14ac:dyDescent="0.2">
      <c r="A4" s="4"/>
      <c r="B4" s="21"/>
      <c r="C4" s="18"/>
      <c r="D4" s="114"/>
      <c r="F4" s="19"/>
      <c r="G4" s="18" t="s">
        <v>0</v>
      </c>
      <c r="K4" s="127"/>
      <c r="L4" s="127"/>
    </row>
    <row r="5" spans="1:12" s="5" customFormat="1" ht="42" x14ac:dyDescent="0.2">
      <c r="A5" s="125" t="s">
        <v>1</v>
      </c>
      <c r="B5" s="124" t="s">
        <v>2</v>
      </c>
      <c r="C5" s="27" t="s">
        <v>119</v>
      </c>
      <c r="D5" s="28" t="s">
        <v>3</v>
      </c>
      <c r="E5" s="28" t="s">
        <v>99</v>
      </c>
      <c r="F5" s="28" t="s">
        <v>55</v>
      </c>
      <c r="G5" s="28" t="s">
        <v>53</v>
      </c>
      <c r="K5" s="127"/>
      <c r="L5" s="127"/>
    </row>
    <row r="6" spans="1:12" s="6" customFormat="1" ht="15.75" customHeight="1" x14ac:dyDescent="0.2">
      <c r="A6" s="80" t="s">
        <v>83</v>
      </c>
      <c r="B6" s="55" t="s">
        <v>4</v>
      </c>
      <c r="C6" s="81">
        <f>C7+C13</f>
        <v>1794161.5</v>
      </c>
      <c r="D6" s="81">
        <f>D7+D13</f>
        <v>1847956.3</v>
      </c>
      <c r="E6" s="81">
        <f>D6-C6</f>
        <v>53794.800000000047</v>
      </c>
      <c r="F6" s="82">
        <f t="shared" ref="F6:F26" si="0">D6/C6*100</f>
        <v>102.99832540158731</v>
      </c>
      <c r="G6" s="83">
        <f>D6/D28*100</f>
        <v>28.568334257909768</v>
      </c>
      <c r="K6" s="128"/>
      <c r="L6" s="128"/>
    </row>
    <row r="7" spans="1:12" s="6" customFormat="1" ht="15.75" customHeight="1" x14ac:dyDescent="0.2">
      <c r="A7" s="80" t="s">
        <v>5</v>
      </c>
      <c r="B7" s="55"/>
      <c r="C7" s="81">
        <f>SUM(C8:C12)</f>
        <v>1609147.8</v>
      </c>
      <c r="D7" s="81">
        <f>SUM(D8:D12)</f>
        <v>1655921.6</v>
      </c>
      <c r="E7" s="81">
        <f>D7-C7</f>
        <v>46773.800000000047</v>
      </c>
      <c r="F7" s="82">
        <f t="shared" si="0"/>
        <v>102.90674355705549</v>
      </c>
      <c r="G7" s="83">
        <f>D7/D28*100</f>
        <v>25.599589002019556</v>
      </c>
      <c r="K7" s="128"/>
      <c r="L7" s="128"/>
    </row>
    <row r="8" spans="1:12" ht="15.75" customHeight="1" x14ac:dyDescent="0.2">
      <c r="A8" s="84" t="s">
        <v>67</v>
      </c>
      <c r="B8" s="56" t="s">
        <v>6</v>
      </c>
      <c r="C8" s="85">
        <v>1467603.6</v>
      </c>
      <c r="D8" s="85">
        <v>1507609.7</v>
      </c>
      <c r="E8" s="85">
        <f t="shared" ref="E8:E28" si="1">D8-C8</f>
        <v>40006.09999999986</v>
      </c>
      <c r="F8" s="86">
        <f t="shared" si="0"/>
        <v>102.72594725169657</v>
      </c>
      <c r="G8" s="87">
        <f>D8/$D$28*100</f>
        <v>23.306772914525666</v>
      </c>
    </row>
    <row r="9" spans="1:12" ht="26.25" customHeight="1" x14ac:dyDescent="0.2">
      <c r="A9" s="88" t="s">
        <v>68</v>
      </c>
      <c r="B9" s="56" t="s">
        <v>54</v>
      </c>
      <c r="C9" s="85">
        <v>10828.6</v>
      </c>
      <c r="D9" s="85">
        <v>10895.1</v>
      </c>
      <c r="E9" s="85">
        <f t="shared" si="1"/>
        <v>66.5</v>
      </c>
      <c r="F9" s="86">
        <f t="shared" si="0"/>
        <v>100.614114474632</v>
      </c>
      <c r="G9" s="87">
        <f>D9/$D$28*100</f>
        <v>0.16843193671481987</v>
      </c>
      <c r="H9" s="64"/>
    </row>
    <row r="10" spans="1:12" ht="15.75" customHeight="1" x14ac:dyDescent="0.2">
      <c r="A10" s="84" t="s">
        <v>69</v>
      </c>
      <c r="B10" s="56" t="s">
        <v>7</v>
      </c>
      <c r="C10" s="85">
        <v>66143.5</v>
      </c>
      <c r="D10" s="85">
        <v>69934.3</v>
      </c>
      <c r="E10" s="85">
        <f t="shared" si="1"/>
        <v>3790.8000000000029</v>
      </c>
      <c r="F10" s="86">
        <f t="shared" si="0"/>
        <v>105.73117539894321</v>
      </c>
      <c r="G10" s="87">
        <f>D10/$D$28*100</f>
        <v>1.0811437794784102</v>
      </c>
    </row>
    <row r="11" spans="1:12" ht="15.75" customHeight="1" x14ac:dyDescent="0.2">
      <c r="A11" s="84" t="s">
        <v>70</v>
      </c>
      <c r="B11" s="56" t="s">
        <v>8</v>
      </c>
      <c r="C11" s="85">
        <v>29280.2</v>
      </c>
      <c r="D11" s="85">
        <v>31089.7</v>
      </c>
      <c r="E11" s="85">
        <f t="shared" si="1"/>
        <v>1809.5</v>
      </c>
      <c r="F11" s="86">
        <f t="shared" si="0"/>
        <v>106.17994412606471</v>
      </c>
      <c r="G11" s="87">
        <f>D11/$D$28*100</f>
        <v>0.4806287581465738</v>
      </c>
    </row>
    <row r="12" spans="1:12" ht="15.75" customHeight="1" x14ac:dyDescent="0.2">
      <c r="A12" s="84" t="s">
        <v>71</v>
      </c>
      <c r="B12" s="56" t="s">
        <v>9</v>
      </c>
      <c r="C12" s="85">
        <v>35291.9</v>
      </c>
      <c r="D12" s="85">
        <v>36392.800000000003</v>
      </c>
      <c r="E12" s="85">
        <f t="shared" si="1"/>
        <v>1100.9000000000015</v>
      </c>
      <c r="F12" s="86">
        <f t="shared" si="0"/>
        <v>103.11941266976274</v>
      </c>
      <c r="G12" s="87">
        <f>D12/$D$28*100</f>
        <v>0.56261161315408736</v>
      </c>
    </row>
    <row r="13" spans="1:12" s="6" customFormat="1" ht="12.75" customHeight="1" x14ac:dyDescent="0.2">
      <c r="A13" s="89" t="s">
        <v>10</v>
      </c>
      <c r="B13" s="55"/>
      <c r="C13" s="81">
        <f>SUM(C14:C19)</f>
        <v>185013.69999999998</v>
      </c>
      <c r="D13" s="81">
        <f>SUM(D14:D19)</f>
        <v>192034.7</v>
      </c>
      <c r="E13" s="81">
        <f t="shared" si="1"/>
        <v>7021.0000000000291</v>
      </c>
      <c r="F13" s="82">
        <f t="shared" si="0"/>
        <v>103.7948541108037</v>
      </c>
      <c r="G13" s="83">
        <f>D13/D28*100</f>
        <v>2.9687452558902097</v>
      </c>
      <c r="K13" s="128"/>
      <c r="L13" s="128"/>
    </row>
    <row r="14" spans="1:12" ht="22.5" customHeight="1" x14ac:dyDescent="0.2">
      <c r="A14" s="90" t="s">
        <v>72</v>
      </c>
      <c r="B14" s="56" t="s">
        <v>11</v>
      </c>
      <c r="C14" s="85">
        <v>111832.4</v>
      </c>
      <c r="D14" s="85">
        <v>117765</v>
      </c>
      <c r="E14" s="85">
        <f t="shared" si="1"/>
        <v>5932.6000000000058</v>
      </c>
      <c r="F14" s="86">
        <f t="shared" si="0"/>
        <v>105.30490269367377</v>
      </c>
      <c r="G14" s="87">
        <f t="shared" ref="G14:G27" si="2">D14/$D$28*100</f>
        <v>1.8205787030151872</v>
      </c>
    </row>
    <row r="15" spans="1:12" ht="14.25" customHeight="1" x14ac:dyDescent="0.2">
      <c r="A15" s="91" t="s">
        <v>73</v>
      </c>
      <c r="B15" s="56" t="s">
        <v>12</v>
      </c>
      <c r="C15" s="85">
        <v>47186.1</v>
      </c>
      <c r="D15" s="85">
        <v>46678.3</v>
      </c>
      <c r="E15" s="85">
        <f t="shared" si="1"/>
        <v>-507.79999999999563</v>
      </c>
      <c r="F15" s="86">
        <f t="shared" si="0"/>
        <v>98.923835621083327</v>
      </c>
      <c r="G15" s="87">
        <f t="shared" si="2"/>
        <v>0.72161948688450561</v>
      </c>
    </row>
    <row r="16" spans="1:12" ht="22.5" x14ac:dyDescent="0.2">
      <c r="A16" s="91" t="s">
        <v>74</v>
      </c>
      <c r="B16" s="56" t="s">
        <v>13</v>
      </c>
      <c r="C16" s="85">
        <v>11072</v>
      </c>
      <c r="D16" s="85">
        <v>11133.1</v>
      </c>
      <c r="E16" s="85">
        <f t="shared" si="1"/>
        <v>61.100000000000364</v>
      </c>
      <c r="F16" s="86">
        <f t="shared" si="0"/>
        <v>100.55184248554913</v>
      </c>
      <c r="G16" s="87">
        <f t="shared" si="2"/>
        <v>0.17211127889048852</v>
      </c>
    </row>
    <row r="17" spans="1:12" x14ac:dyDescent="0.2">
      <c r="A17" s="91" t="s">
        <v>75</v>
      </c>
      <c r="B17" s="56" t="s">
        <v>14</v>
      </c>
      <c r="C17" s="85">
        <v>6783.3</v>
      </c>
      <c r="D17" s="85">
        <v>7606.2</v>
      </c>
      <c r="E17" s="85">
        <f t="shared" si="1"/>
        <v>822.89999999999964</v>
      </c>
      <c r="F17" s="86">
        <f t="shared" si="0"/>
        <v>112.13126354429259</v>
      </c>
      <c r="G17" s="87">
        <f t="shared" si="2"/>
        <v>0.11758744729651523</v>
      </c>
    </row>
    <row r="18" spans="1:12" ht="13.5" customHeight="1" x14ac:dyDescent="0.2">
      <c r="A18" s="91" t="s">
        <v>76</v>
      </c>
      <c r="B18" s="56" t="s">
        <v>15</v>
      </c>
      <c r="C18" s="85">
        <v>6518.5</v>
      </c>
      <c r="D18" s="85">
        <v>6993.2</v>
      </c>
      <c r="E18" s="85">
        <f t="shared" si="1"/>
        <v>474.69999999999982</v>
      </c>
      <c r="F18" s="86">
        <f t="shared" si="0"/>
        <v>107.28235023394951</v>
      </c>
      <c r="G18" s="87">
        <f t="shared" si="2"/>
        <v>0.10811082228103261</v>
      </c>
    </row>
    <row r="19" spans="1:12" ht="13.5" customHeight="1" x14ac:dyDescent="0.2">
      <c r="A19" s="88" t="s">
        <v>77</v>
      </c>
      <c r="B19" s="56" t="s">
        <v>59</v>
      </c>
      <c r="C19" s="85">
        <v>1621.4</v>
      </c>
      <c r="D19" s="85">
        <v>1858.9</v>
      </c>
      <c r="E19" s="85">
        <f t="shared" si="1"/>
        <v>237.5</v>
      </c>
      <c r="F19" s="86">
        <f t="shared" si="0"/>
        <v>114.64783520414457</v>
      </c>
      <c r="G19" s="87">
        <f t="shared" si="2"/>
        <v>2.8737517522480625E-2</v>
      </c>
    </row>
    <row r="20" spans="1:12" s="6" customFormat="1" ht="15.75" customHeight="1" x14ac:dyDescent="0.2">
      <c r="A20" s="92" t="s">
        <v>16</v>
      </c>
      <c r="B20" s="55" t="s">
        <v>17</v>
      </c>
      <c r="C20" s="81">
        <f>C21+C26+C27</f>
        <v>4534688.8999999994</v>
      </c>
      <c r="D20" s="81">
        <f t="shared" ref="D20:E20" si="3">D21+D26+D27</f>
        <v>4620591.3</v>
      </c>
      <c r="E20" s="81">
        <f t="shared" si="3"/>
        <v>85902.400000000576</v>
      </c>
      <c r="F20" s="82">
        <f>D20/C20*100</f>
        <v>101.89433943307556</v>
      </c>
      <c r="G20" s="83">
        <f t="shared" si="2"/>
        <v>71.431665742090232</v>
      </c>
      <c r="K20" s="128"/>
      <c r="L20" s="128"/>
    </row>
    <row r="21" spans="1:12" s="6" customFormat="1" ht="21" x14ac:dyDescent="0.2">
      <c r="A21" s="92" t="s">
        <v>18</v>
      </c>
      <c r="B21" s="55" t="s">
        <v>19</v>
      </c>
      <c r="C21" s="81">
        <f>SUM(C22:C25)</f>
        <v>4476908.3</v>
      </c>
      <c r="D21" s="81">
        <f>SUM(D22:D25)</f>
        <v>4564103.9000000004</v>
      </c>
      <c r="E21" s="81">
        <f>D21-C21</f>
        <v>87195.600000000559</v>
      </c>
      <c r="F21" s="82">
        <f>D21/C21*100</f>
        <v>101.9476744699015</v>
      </c>
      <c r="G21" s="83">
        <f t="shared" si="2"/>
        <v>70.558403249595017</v>
      </c>
      <c r="K21" s="128"/>
      <c r="L21" s="128"/>
    </row>
    <row r="22" spans="1:12" x14ac:dyDescent="0.2">
      <c r="A22" s="88" t="s">
        <v>78</v>
      </c>
      <c r="B22" s="56" t="s">
        <v>20</v>
      </c>
      <c r="C22" s="85">
        <v>723509.7</v>
      </c>
      <c r="D22" s="85">
        <v>776907.5</v>
      </c>
      <c r="E22" s="85">
        <f t="shared" si="1"/>
        <v>53397.800000000047</v>
      </c>
      <c r="F22" s="86">
        <f>D22/C22*100</f>
        <v>107.38038481032115</v>
      </c>
      <c r="G22" s="87">
        <f t="shared" si="2"/>
        <v>12.010540047660777</v>
      </c>
    </row>
    <row r="23" spans="1:12" ht="22.5" x14ac:dyDescent="0.2">
      <c r="A23" s="91" t="s">
        <v>79</v>
      </c>
      <c r="B23" s="56" t="s">
        <v>21</v>
      </c>
      <c r="C23" s="85">
        <v>1738056.1</v>
      </c>
      <c r="D23" s="85">
        <v>1718315.1</v>
      </c>
      <c r="E23" s="85">
        <f t="shared" si="1"/>
        <v>-19741</v>
      </c>
      <c r="F23" s="86">
        <f t="shared" si="0"/>
        <v>98.864190862423825</v>
      </c>
      <c r="G23" s="87">
        <f t="shared" si="2"/>
        <v>26.564156380328718</v>
      </c>
    </row>
    <row r="24" spans="1:12" ht="22.5" x14ac:dyDescent="0.2">
      <c r="A24" s="91" t="s">
        <v>22</v>
      </c>
      <c r="B24" s="56" t="s">
        <v>23</v>
      </c>
      <c r="C24" s="85">
        <v>1836470.5</v>
      </c>
      <c r="D24" s="85">
        <v>1891189.6</v>
      </c>
      <c r="E24" s="85">
        <f t="shared" si="1"/>
        <v>54719.100000000093</v>
      </c>
      <c r="F24" s="86">
        <f t="shared" si="0"/>
        <v>102.97957957941605</v>
      </c>
      <c r="G24" s="87">
        <f t="shared" si="2"/>
        <v>29.236696039772518</v>
      </c>
    </row>
    <row r="25" spans="1:12" x14ac:dyDescent="0.2">
      <c r="A25" s="93" t="s">
        <v>80</v>
      </c>
      <c r="B25" s="56" t="s">
        <v>62</v>
      </c>
      <c r="C25" s="85">
        <v>178872</v>
      </c>
      <c r="D25" s="85">
        <v>177691.7</v>
      </c>
      <c r="E25" s="85">
        <f t="shared" si="1"/>
        <v>-1180.2999999999884</v>
      </c>
      <c r="F25" s="86">
        <f t="shared" si="0"/>
        <v>99.340142671854736</v>
      </c>
      <c r="G25" s="87">
        <f t="shared" si="2"/>
        <v>2.7470107818330041</v>
      </c>
    </row>
    <row r="26" spans="1:12" ht="48" customHeight="1" x14ac:dyDescent="0.2">
      <c r="A26" s="92" t="s">
        <v>81</v>
      </c>
      <c r="B26" s="55" t="s">
        <v>52</v>
      </c>
      <c r="C26" s="81">
        <v>57780.6</v>
      </c>
      <c r="D26" s="81">
        <v>100499.3</v>
      </c>
      <c r="E26" s="81">
        <f>D26-C26</f>
        <v>42718.700000000004</v>
      </c>
      <c r="F26" s="82">
        <f t="shared" si="0"/>
        <v>173.93260021529719</v>
      </c>
      <c r="G26" s="87">
        <f t="shared" si="2"/>
        <v>1.5536609794755165</v>
      </c>
      <c r="H26" s="138"/>
    </row>
    <row r="27" spans="1:12" s="6" customFormat="1" ht="24" customHeight="1" x14ac:dyDescent="0.2">
      <c r="A27" s="92" t="s">
        <v>82</v>
      </c>
      <c r="B27" s="55" t="s">
        <v>24</v>
      </c>
      <c r="C27" s="81">
        <v>0</v>
      </c>
      <c r="D27" s="81">
        <v>-44011.9</v>
      </c>
      <c r="E27" s="81">
        <f t="shared" si="1"/>
        <v>-44011.9</v>
      </c>
      <c r="F27" s="82" t="s">
        <v>49</v>
      </c>
      <c r="G27" s="87">
        <f t="shared" si="2"/>
        <v>-0.68039848698029226</v>
      </c>
      <c r="K27" s="128"/>
      <c r="L27" s="128"/>
    </row>
    <row r="28" spans="1:12" s="9" customFormat="1" ht="18.75" customHeight="1" x14ac:dyDescent="0.2">
      <c r="A28" s="94" t="s">
        <v>48</v>
      </c>
      <c r="B28" s="95"/>
      <c r="C28" s="96">
        <f>C6+C20</f>
        <v>6328850.3999999994</v>
      </c>
      <c r="D28" s="96">
        <f>D6+D20</f>
        <v>6468547.5999999996</v>
      </c>
      <c r="E28" s="96">
        <f t="shared" si="1"/>
        <v>139697.20000000019</v>
      </c>
      <c r="F28" s="97">
        <f>D28/C28*100</f>
        <v>102.2073076652278</v>
      </c>
      <c r="G28" s="98">
        <f>G20+G13+G7</f>
        <v>100</v>
      </c>
      <c r="K28" s="129"/>
      <c r="L28" s="129"/>
    </row>
    <row r="30" spans="1:12" ht="30.75" customHeight="1" x14ac:dyDescent="0.2">
      <c r="A30" s="139" t="s">
        <v>85</v>
      </c>
      <c r="B30" s="139"/>
      <c r="C30" s="139"/>
      <c r="D30" s="139"/>
      <c r="E30" s="139"/>
      <c r="F30" s="139"/>
      <c r="G30" s="139"/>
    </row>
    <row r="31" spans="1:12" ht="18.75" x14ac:dyDescent="0.2">
      <c r="A31" s="7"/>
      <c r="B31" s="20"/>
      <c r="C31" s="15"/>
      <c r="D31" s="107"/>
      <c r="E31" s="16"/>
    </row>
    <row r="32" spans="1:12" ht="15.75" x14ac:dyDescent="0.2">
      <c r="A32" s="8"/>
      <c r="B32" s="22"/>
      <c r="C32" s="101"/>
      <c r="D32" s="115"/>
      <c r="E32" s="18"/>
      <c r="G32" s="18" t="s">
        <v>0</v>
      </c>
    </row>
    <row r="33" spans="1:12" ht="42" x14ac:dyDescent="0.2">
      <c r="A33" s="123" t="s">
        <v>1</v>
      </c>
      <c r="B33" s="122" t="s">
        <v>25</v>
      </c>
      <c r="C33" s="27" t="s">
        <v>120</v>
      </c>
      <c r="D33" s="28" t="s">
        <v>3</v>
      </c>
      <c r="E33" s="28" t="s">
        <v>99</v>
      </c>
      <c r="F33" s="28" t="s">
        <v>55</v>
      </c>
      <c r="G33" s="28" t="s">
        <v>53</v>
      </c>
    </row>
    <row r="34" spans="1:12" ht="15" customHeight="1" x14ac:dyDescent="0.2">
      <c r="A34" s="62" t="s">
        <v>26</v>
      </c>
      <c r="B34" s="29" t="s">
        <v>27</v>
      </c>
      <c r="C34" s="41">
        <v>370210.7</v>
      </c>
      <c r="D34" s="42">
        <v>341957.7</v>
      </c>
      <c r="E34" s="42">
        <f>C34-D34</f>
        <v>28253</v>
      </c>
      <c r="F34" s="36">
        <f t="shared" ref="F34:F45" si="4">D34/C34*100</f>
        <v>92.368399940898513</v>
      </c>
      <c r="G34" s="36">
        <f>D34/D45*100</f>
        <v>5.2974097465713967</v>
      </c>
    </row>
    <row r="35" spans="1:12" x14ac:dyDescent="0.2">
      <c r="A35" s="62" t="s">
        <v>28</v>
      </c>
      <c r="B35" s="29" t="s">
        <v>29</v>
      </c>
      <c r="C35" s="41">
        <v>22959.200000000001</v>
      </c>
      <c r="D35" s="42">
        <v>21881.9</v>
      </c>
      <c r="E35" s="42">
        <f t="shared" ref="E35:E44" si="5">C35-D35</f>
        <v>1077.2999999999993</v>
      </c>
      <c r="F35" s="36">
        <f t="shared" si="4"/>
        <v>95.30776333670164</v>
      </c>
      <c r="G35" s="36">
        <f t="shared" ref="G35:G44" si="6">D35/$D$45*100</f>
        <v>0.33898166449680955</v>
      </c>
    </row>
    <row r="36" spans="1:12" ht="16.5" customHeight="1" x14ac:dyDescent="0.2">
      <c r="A36" s="62" t="s">
        <v>30</v>
      </c>
      <c r="B36" s="29" t="s">
        <v>31</v>
      </c>
      <c r="C36" s="41">
        <v>1450795.2</v>
      </c>
      <c r="D36" s="42">
        <v>1443994.4</v>
      </c>
      <c r="E36" s="42">
        <f t="shared" si="5"/>
        <v>6800.8000000000466</v>
      </c>
      <c r="F36" s="36">
        <f t="shared" si="4"/>
        <v>99.53123638677603</v>
      </c>
      <c r="G36" s="36">
        <f t="shared" si="6"/>
        <v>22.369521167543574</v>
      </c>
    </row>
    <row r="37" spans="1:12" ht="16.5" customHeight="1" x14ac:dyDescent="0.2">
      <c r="A37" s="62" t="s">
        <v>32</v>
      </c>
      <c r="B37" s="29" t="s">
        <v>33</v>
      </c>
      <c r="C37" s="41">
        <v>530185.4</v>
      </c>
      <c r="D37" s="42">
        <v>526515</v>
      </c>
      <c r="E37" s="42">
        <f t="shared" si="5"/>
        <v>3670.4000000000233</v>
      </c>
      <c r="F37" s="36">
        <f t="shared" si="4"/>
        <v>99.307713867639507</v>
      </c>
      <c r="G37" s="36">
        <f>D37/$D$45*100</f>
        <v>8.1564640676786588</v>
      </c>
    </row>
    <row r="38" spans="1:12" ht="16.5" customHeight="1" x14ac:dyDescent="0.2">
      <c r="A38" s="62" t="s">
        <v>34</v>
      </c>
      <c r="B38" s="29" t="s">
        <v>35</v>
      </c>
      <c r="C38" s="41">
        <v>115653.6</v>
      </c>
      <c r="D38" s="42">
        <v>28316.799999999999</v>
      </c>
      <c r="E38" s="42">
        <f t="shared" si="5"/>
        <v>87336.8</v>
      </c>
      <c r="F38" s="36">
        <f t="shared" si="4"/>
        <v>24.484149218009641</v>
      </c>
      <c r="G38" s="36">
        <f t="shared" si="6"/>
        <v>0.4386673916443844</v>
      </c>
    </row>
    <row r="39" spans="1:12" ht="16.5" customHeight="1" x14ac:dyDescent="0.2">
      <c r="A39" s="62" t="s">
        <v>36</v>
      </c>
      <c r="B39" s="29" t="s">
        <v>37</v>
      </c>
      <c r="C39" s="41">
        <v>3529867.8</v>
      </c>
      <c r="D39" s="42">
        <v>3520975.2</v>
      </c>
      <c r="E39" s="42">
        <f t="shared" si="5"/>
        <v>8892.5999999996275</v>
      </c>
      <c r="F39" s="36">
        <f t="shared" si="4"/>
        <v>99.748075551158038</v>
      </c>
      <c r="G39" s="36">
        <f t="shared" si="6"/>
        <v>54.544899389357724</v>
      </c>
    </row>
    <row r="40" spans="1:12" ht="16.5" customHeight="1" x14ac:dyDescent="0.2">
      <c r="A40" s="62" t="s">
        <v>38</v>
      </c>
      <c r="B40" s="29" t="s">
        <v>39</v>
      </c>
      <c r="C40" s="41">
        <v>426191.8</v>
      </c>
      <c r="D40" s="42">
        <v>425730</v>
      </c>
      <c r="E40" s="42">
        <f t="shared" si="5"/>
        <v>461.79999999998836</v>
      </c>
      <c r="F40" s="36">
        <f t="shared" si="4"/>
        <v>99.891645029303717</v>
      </c>
      <c r="G40" s="36">
        <f t="shared" si="6"/>
        <v>6.5951614816915676</v>
      </c>
    </row>
    <row r="41" spans="1:12" ht="16.5" customHeight="1" x14ac:dyDescent="0.2">
      <c r="A41" s="62" t="s">
        <v>40</v>
      </c>
      <c r="B41" s="29" t="s">
        <v>41</v>
      </c>
      <c r="C41" s="41">
        <v>113210.2</v>
      </c>
      <c r="D41" s="42">
        <v>109255.7</v>
      </c>
      <c r="E41" s="42">
        <f t="shared" si="5"/>
        <v>3954.5</v>
      </c>
      <c r="F41" s="36">
        <f t="shared" si="4"/>
        <v>96.506940187368272</v>
      </c>
      <c r="G41" s="36">
        <f t="shared" si="6"/>
        <v>1.6925257423607671</v>
      </c>
    </row>
    <row r="42" spans="1:12" ht="16.5" customHeight="1" x14ac:dyDescent="0.2">
      <c r="A42" s="62" t="s">
        <v>42</v>
      </c>
      <c r="B42" s="29" t="s">
        <v>43</v>
      </c>
      <c r="C42" s="41">
        <v>15253</v>
      </c>
      <c r="D42" s="42">
        <v>15011.9</v>
      </c>
      <c r="E42" s="42">
        <f t="shared" si="5"/>
        <v>241.10000000000036</v>
      </c>
      <c r="F42" s="36">
        <f t="shared" si="4"/>
        <v>98.419327345440237</v>
      </c>
      <c r="G42" s="36">
        <f t="shared" si="6"/>
        <v>0.23255562127875801</v>
      </c>
    </row>
    <row r="43" spans="1:12" ht="16.5" customHeight="1" x14ac:dyDescent="0.2">
      <c r="A43" s="62" t="s">
        <v>44</v>
      </c>
      <c r="B43" s="29" t="s">
        <v>45</v>
      </c>
      <c r="C43" s="41">
        <v>21548.3</v>
      </c>
      <c r="D43" s="42">
        <v>21548.3</v>
      </c>
      <c r="E43" s="42">
        <f t="shared" si="5"/>
        <v>0</v>
      </c>
      <c r="F43" s="36">
        <f t="shared" si="4"/>
        <v>100</v>
      </c>
      <c r="G43" s="36">
        <f t="shared" si="6"/>
        <v>0.33381372737635218</v>
      </c>
    </row>
    <row r="44" spans="1:12" ht="16.5" customHeight="1" x14ac:dyDescent="0.2">
      <c r="A44" s="62" t="s">
        <v>61</v>
      </c>
      <c r="B44" s="29" t="s">
        <v>60</v>
      </c>
      <c r="C44" s="41">
        <v>0</v>
      </c>
      <c r="D44" s="42">
        <v>0</v>
      </c>
      <c r="E44" s="42">
        <f t="shared" si="5"/>
        <v>0</v>
      </c>
      <c r="F44" s="36" t="s">
        <v>49</v>
      </c>
      <c r="G44" s="36">
        <f t="shared" si="6"/>
        <v>0</v>
      </c>
    </row>
    <row r="45" spans="1:12" s="10" customFormat="1" ht="15" x14ac:dyDescent="0.25">
      <c r="A45" s="39" t="s">
        <v>46</v>
      </c>
      <c r="B45" s="40"/>
      <c r="C45" s="46">
        <f>SUM(C34:C44)</f>
        <v>6595875.2000000002</v>
      </c>
      <c r="D45" s="46">
        <f>SUM(D34:D44)</f>
        <v>6455186.9000000004</v>
      </c>
      <c r="E45" s="137">
        <f>C45-D45</f>
        <v>140688.29999999981</v>
      </c>
      <c r="F45" s="34">
        <f t="shared" si="4"/>
        <v>97.867026046823938</v>
      </c>
      <c r="G45" s="34">
        <f>SUM(G34:G44)</f>
        <v>100</v>
      </c>
      <c r="K45" s="131"/>
      <c r="L45" s="131"/>
    </row>
    <row r="46" spans="1:12" x14ac:dyDescent="0.2">
      <c r="C46" s="24"/>
      <c r="D46" s="25"/>
      <c r="E46" s="25"/>
    </row>
    <row r="47" spans="1:12" x14ac:dyDescent="0.2">
      <c r="C47" s="24"/>
      <c r="D47" s="25"/>
      <c r="E47" s="25"/>
    </row>
    <row r="48" spans="1:12" x14ac:dyDescent="0.2">
      <c r="A48" s="73" t="s">
        <v>100</v>
      </c>
      <c r="B48" s="73" t="s">
        <v>51</v>
      </c>
      <c r="C48" s="78">
        <v>-188324.2</v>
      </c>
      <c r="D48" s="78">
        <f>D28-D45</f>
        <v>13360.699999999255</v>
      </c>
      <c r="E48" s="78"/>
      <c r="F48" s="79"/>
      <c r="G48" s="79"/>
      <c r="H48" s="68"/>
      <c r="I48" s="136"/>
    </row>
    <row r="49" spans="1:7" x14ac:dyDescent="0.2">
      <c r="A49" s="13" t="s">
        <v>56</v>
      </c>
      <c r="C49" s="44"/>
      <c r="D49" s="45"/>
      <c r="E49" s="45"/>
      <c r="F49" s="45"/>
      <c r="G49" s="45"/>
    </row>
    <row r="50" spans="1:7" x14ac:dyDescent="0.2">
      <c r="A50" s="69" t="s">
        <v>57</v>
      </c>
      <c r="B50" s="70"/>
      <c r="C50" s="76">
        <f>C66</f>
        <v>6372791.3000000007</v>
      </c>
      <c r="D50" s="76">
        <f>D66</f>
        <v>6237780.2000000002</v>
      </c>
      <c r="E50" s="76">
        <f>C50-D50</f>
        <v>135011.10000000056</v>
      </c>
      <c r="F50" s="77">
        <f>D50/C50*100</f>
        <v>97.881444823087165</v>
      </c>
      <c r="G50" s="77">
        <f>D50/D45*100</f>
        <v>96.632061884993604</v>
      </c>
    </row>
    <row r="51" spans="1:7" x14ac:dyDescent="0.2">
      <c r="A51" s="69" t="s">
        <v>58</v>
      </c>
      <c r="B51" s="70"/>
      <c r="C51" s="76">
        <f>C45-C50</f>
        <v>223083.89999999944</v>
      </c>
      <c r="D51" s="76">
        <f>D45-D50</f>
        <v>217406.70000000019</v>
      </c>
      <c r="E51" s="76">
        <f>C51-D51</f>
        <v>5677.1999999992549</v>
      </c>
      <c r="F51" s="77">
        <f>D51/C51*100</f>
        <v>97.455127868932152</v>
      </c>
      <c r="G51" s="77">
        <f>D51/D45*100</f>
        <v>3.3679381150064018</v>
      </c>
    </row>
    <row r="52" spans="1:7" x14ac:dyDescent="0.2">
      <c r="C52" s="67"/>
      <c r="D52" s="67"/>
      <c r="E52" s="67"/>
      <c r="F52" s="12"/>
      <c r="G52" s="12"/>
    </row>
    <row r="53" spans="1:7" ht="25.5" customHeight="1" x14ac:dyDescent="0.2">
      <c r="A53" s="151" t="s">
        <v>86</v>
      </c>
      <c r="B53" s="151"/>
      <c r="C53" s="151"/>
      <c r="D53" s="151"/>
      <c r="E53" s="151"/>
      <c r="F53" s="151"/>
      <c r="G53" s="151"/>
    </row>
    <row r="54" spans="1:7" ht="15.75" x14ac:dyDescent="0.2">
      <c r="D54" s="17"/>
      <c r="G54" s="18" t="s">
        <v>0</v>
      </c>
    </row>
    <row r="55" spans="1:7" ht="42" x14ac:dyDescent="0.2">
      <c r="A55" s="123" t="s">
        <v>1</v>
      </c>
      <c r="B55" s="122" t="s">
        <v>84</v>
      </c>
      <c r="C55" s="27" t="s">
        <v>120</v>
      </c>
      <c r="D55" s="28" t="s">
        <v>3</v>
      </c>
      <c r="E55" s="28" t="s">
        <v>99</v>
      </c>
      <c r="F55" s="28" t="s">
        <v>55</v>
      </c>
      <c r="G55" s="28" t="s">
        <v>53</v>
      </c>
    </row>
    <row r="56" spans="1:7" ht="22.5" customHeight="1" x14ac:dyDescent="0.2">
      <c r="A56" s="65" t="s">
        <v>121</v>
      </c>
      <c r="B56" s="66" t="s">
        <v>87</v>
      </c>
      <c r="C56" s="41">
        <v>179255</v>
      </c>
      <c r="D56" s="42">
        <v>90945.7</v>
      </c>
      <c r="E56" s="42">
        <f>C56-D56</f>
        <v>88309.3</v>
      </c>
      <c r="F56" s="36">
        <f>D56/C56*100</f>
        <v>50.735376976932301</v>
      </c>
      <c r="G56" s="36">
        <f>D56/$D$66*100</f>
        <v>1.4579817993586885</v>
      </c>
    </row>
    <row r="57" spans="1:7" ht="24" customHeight="1" x14ac:dyDescent="0.2">
      <c r="A57" s="65" t="s">
        <v>122</v>
      </c>
      <c r="B57" s="66" t="s">
        <v>88</v>
      </c>
      <c r="C57" s="41">
        <v>2730.9</v>
      </c>
      <c r="D57" s="42">
        <v>2645.9</v>
      </c>
      <c r="E57" s="42">
        <f t="shared" ref="E57:E66" si="7">C57-D57</f>
        <v>85</v>
      </c>
      <c r="F57" s="36">
        <f t="shared" ref="F57:F65" si="8">D57/C57*100</f>
        <v>96.887472994250984</v>
      </c>
      <c r="G57" s="102">
        <f t="shared" ref="G57:G65" si="9">D57/$D$66*100</f>
        <v>4.2417333012150706E-2</v>
      </c>
    </row>
    <row r="58" spans="1:7" ht="24" customHeight="1" x14ac:dyDescent="0.2">
      <c r="A58" s="65" t="s">
        <v>123</v>
      </c>
      <c r="B58" s="66" t="s">
        <v>89</v>
      </c>
      <c r="C58" s="41">
        <v>1292738.5</v>
      </c>
      <c r="D58" s="42">
        <v>1269651.1000000001</v>
      </c>
      <c r="E58" s="42">
        <f t="shared" si="7"/>
        <v>23087.399999999907</v>
      </c>
      <c r="F58" s="36">
        <f t="shared" si="8"/>
        <v>98.214070363031666</v>
      </c>
      <c r="G58" s="36">
        <f t="shared" si="9"/>
        <v>20.354213506913887</v>
      </c>
    </row>
    <row r="59" spans="1:7" ht="24" customHeight="1" x14ac:dyDescent="0.2">
      <c r="A59" s="65" t="s">
        <v>124</v>
      </c>
      <c r="B59" s="66" t="s">
        <v>90</v>
      </c>
      <c r="C59" s="41">
        <v>693544.5</v>
      </c>
      <c r="D59" s="42">
        <v>683588.6</v>
      </c>
      <c r="E59" s="42">
        <f t="shared" si="7"/>
        <v>9955.9000000000233</v>
      </c>
      <c r="F59" s="36">
        <f t="shared" si="8"/>
        <v>98.564490094002622</v>
      </c>
      <c r="G59" s="36">
        <f t="shared" si="9"/>
        <v>10.958843981068778</v>
      </c>
    </row>
    <row r="60" spans="1:7" ht="18" customHeight="1" x14ac:dyDescent="0.2">
      <c r="A60" s="65" t="s">
        <v>125</v>
      </c>
      <c r="B60" s="66" t="s">
        <v>91</v>
      </c>
      <c r="C60" s="41">
        <v>3419317.5</v>
      </c>
      <c r="D60" s="42">
        <v>3406891.5</v>
      </c>
      <c r="E60" s="42">
        <f t="shared" si="7"/>
        <v>12426</v>
      </c>
      <c r="F60" s="36">
        <f t="shared" si="8"/>
        <v>99.636594144884171</v>
      </c>
      <c r="G60" s="36">
        <f t="shared" si="9"/>
        <v>54.617049507451384</v>
      </c>
    </row>
    <row r="61" spans="1:7" ht="18" customHeight="1" x14ac:dyDescent="0.2">
      <c r="A61" s="65" t="s">
        <v>126</v>
      </c>
      <c r="B61" s="66" t="s">
        <v>92</v>
      </c>
      <c r="C61" s="41">
        <v>610216.69999999995</v>
      </c>
      <c r="D61" s="42">
        <v>609325.80000000005</v>
      </c>
      <c r="E61" s="42">
        <f t="shared" si="7"/>
        <v>890.89999999990687</v>
      </c>
      <c r="F61" s="36">
        <f t="shared" si="8"/>
        <v>99.854002684620085</v>
      </c>
      <c r="G61" s="36">
        <f t="shared" si="9"/>
        <v>9.7683114900393573</v>
      </c>
    </row>
    <row r="62" spans="1:7" ht="48" x14ac:dyDescent="0.2">
      <c r="A62" s="65" t="s">
        <v>127</v>
      </c>
      <c r="B62" s="66" t="s">
        <v>93</v>
      </c>
      <c r="C62" s="41">
        <v>31863.5</v>
      </c>
      <c r="D62" s="133">
        <v>31821.3</v>
      </c>
      <c r="E62" s="42">
        <f t="shared" si="7"/>
        <v>42.200000000000728</v>
      </c>
      <c r="F62" s="36">
        <f t="shared" si="8"/>
        <v>99.867560060884713</v>
      </c>
      <c r="G62" s="36">
        <f t="shared" si="9"/>
        <v>0.51013820589574477</v>
      </c>
    </row>
    <row r="63" spans="1:7" ht="24" x14ac:dyDescent="0.2">
      <c r="A63" s="65" t="s">
        <v>128</v>
      </c>
      <c r="B63" s="66" t="s">
        <v>94</v>
      </c>
      <c r="C63" s="41">
        <v>141538.70000000001</v>
      </c>
      <c r="D63" s="42">
        <v>141538.70000000001</v>
      </c>
      <c r="E63" s="42">
        <f t="shared" si="7"/>
        <v>0</v>
      </c>
      <c r="F63" s="36">
        <f t="shared" si="8"/>
        <v>100</v>
      </c>
      <c r="G63" s="36">
        <f t="shared" si="9"/>
        <v>2.2690555848697591</v>
      </c>
    </row>
    <row r="64" spans="1:7" ht="36" x14ac:dyDescent="0.2">
      <c r="A64" s="65" t="s">
        <v>129</v>
      </c>
      <c r="B64" s="66" t="s">
        <v>95</v>
      </c>
      <c r="C64" s="41">
        <v>1496</v>
      </c>
      <c r="D64" s="42">
        <v>1361.6</v>
      </c>
      <c r="E64" s="42">
        <f t="shared" si="7"/>
        <v>134.40000000000009</v>
      </c>
      <c r="F64" s="36">
        <f t="shared" si="8"/>
        <v>91.016042780748649</v>
      </c>
      <c r="G64" s="102">
        <f t="shared" si="9"/>
        <v>2.1828277950544008E-2</v>
      </c>
    </row>
    <row r="65" spans="1:7" ht="36" x14ac:dyDescent="0.2">
      <c r="A65" s="65" t="s">
        <v>130</v>
      </c>
      <c r="B65" s="66" t="s">
        <v>96</v>
      </c>
      <c r="C65" s="41">
        <v>90</v>
      </c>
      <c r="D65" s="42">
        <v>10</v>
      </c>
      <c r="E65" s="42">
        <f t="shared" si="7"/>
        <v>80</v>
      </c>
      <c r="F65" s="36">
        <f t="shared" si="8"/>
        <v>11.111111111111111</v>
      </c>
      <c r="G65" s="132">
        <f t="shared" si="9"/>
        <v>1.6031343970728562E-4</v>
      </c>
    </row>
    <row r="66" spans="1:7" x14ac:dyDescent="0.2">
      <c r="A66" s="39" t="s">
        <v>46</v>
      </c>
      <c r="B66" s="40"/>
      <c r="C66" s="46">
        <f>SUM(C56:C65)</f>
        <v>6372791.3000000007</v>
      </c>
      <c r="D66" s="46">
        <f>SUM(D56:D65)</f>
        <v>6237780.2000000002</v>
      </c>
      <c r="E66" s="137">
        <f t="shared" si="7"/>
        <v>135011.10000000056</v>
      </c>
      <c r="F66" s="34">
        <f>D66/C66*100</f>
        <v>97.881444823087165</v>
      </c>
      <c r="G66" s="34">
        <f>SUM(G56:G65)</f>
        <v>100</v>
      </c>
    </row>
    <row r="67" spans="1:7" x14ac:dyDescent="0.2">
      <c r="D67" s="116"/>
      <c r="E67" s="63"/>
    </row>
    <row r="68" spans="1:7" x14ac:dyDescent="0.2">
      <c r="D68" s="11"/>
      <c r="E68" s="63"/>
    </row>
    <row r="69" spans="1:7" x14ac:dyDescent="0.2">
      <c r="D69" s="116"/>
      <c r="E69" s="63"/>
    </row>
    <row r="70" spans="1:7" x14ac:dyDescent="0.2">
      <c r="D70" s="116"/>
      <c r="E70" s="63"/>
    </row>
    <row r="71" spans="1:7" x14ac:dyDescent="0.2">
      <c r="D71" s="116"/>
      <c r="E71" s="63"/>
    </row>
    <row r="72" spans="1:7" x14ac:dyDescent="0.2">
      <c r="D72" s="116"/>
      <c r="E72" s="63"/>
    </row>
    <row r="73" spans="1:7" x14ac:dyDescent="0.2">
      <c r="D73" s="116"/>
      <c r="E73" s="63"/>
    </row>
    <row r="74" spans="1:7" x14ac:dyDescent="0.2">
      <c r="D74" s="116"/>
      <c r="E74" s="63"/>
    </row>
  </sheetData>
  <mergeCells count="4">
    <mergeCell ref="A1:G1"/>
    <mergeCell ref="A2:G2"/>
    <mergeCell ref="A30:G30"/>
    <mergeCell ref="A53:G53"/>
  </mergeCells>
  <pageMargins left="1.1023622047244095" right="0.31496062992125984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</vt:lpstr>
      <vt:lpstr>2024</vt:lpstr>
      <vt:lpstr>2025</vt:lpstr>
      <vt:lpstr>'2025'!Область_печати</vt:lpstr>
    </vt:vector>
  </TitlesOfParts>
  <Company>Finotdel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Агаркова ОН</cp:lastModifiedBy>
  <cp:lastPrinted>2026-02-20T06:14:24Z</cp:lastPrinted>
  <dcterms:created xsi:type="dcterms:W3CDTF">2012-04-23T06:55:06Z</dcterms:created>
  <dcterms:modified xsi:type="dcterms:W3CDTF">2026-03-31T08:12:28Z</dcterms:modified>
</cp:coreProperties>
</file>